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Pour cent de solidarité - Art 36\"/>
    </mc:Choice>
  </mc:AlternateContent>
  <bookViews>
    <workbookView xWindow="-120" yWindow="-120" windowWidth="25440" windowHeight="1599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44" i="1"/>
  <c r="L45" i="1"/>
  <c r="L46" i="1"/>
  <c r="L43" i="1"/>
  <c r="A49" i="1"/>
  <c r="D2" i="2" l="1"/>
  <c r="D1" i="2"/>
  <c r="G52" i="1"/>
  <c r="I52" i="1" s="1"/>
  <c r="M52" i="1" s="1"/>
  <c r="O52" i="1" s="1"/>
  <c r="G53" i="1"/>
  <c r="I53" i="1" s="1"/>
  <c r="M53" i="1" s="1"/>
  <c r="O53" i="1" s="1"/>
  <c r="G54" i="1"/>
  <c r="I54" i="1" s="1"/>
  <c r="M54" i="1" s="1"/>
  <c r="O54" i="1" s="1"/>
  <c r="G51" i="1"/>
  <c r="C47" i="1"/>
  <c r="C55" i="1" l="1"/>
  <c r="A52" i="1"/>
  <c r="A53" i="1"/>
  <c r="A54" i="1"/>
  <c r="A51" i="1"/>
  <c r="A43" i="1"/>
  <c r="A44" i="1"/>
  <c r="A45" i="1"/>
  <c r="A46" i="1"/>
  <c r="F40" i="1"/>
  <c r="C40" i="1"/>
  <c r="C56" i="1" l="1"/>
  <c r="I51" i="1"/>
  <c r="M51" i="1" s="1"/>
  <c r="O51" i="1" s="1"/>
  <c r="L21" i="1" l="1"/>
  <c r="F21" i="1"/>
  <c r="O24" i="1"/>
  <c r="O25" i="1"/>
  <c r="O26" i="1"/>
  <c r="O23" i="1"/>
  <c r="I24" i="1"/>
  <c r="I25" i="1"/>
  <c r="I26" i="1"/>
  <c r="I23" i="1"/>
  <c r="A1" i="1"/>
  <c r="I27" i="1" l="1"/>
  <c r="O27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F18" i="5" l="1"/>
  <c r="H18" i="5" s="1"/>
  <c r="I18" i="5" s="1"/>
  <c r="C17" i="5"/>
  <c r="E17" i="5" s="1"/>
  <c r="A20" i="5"/>
  <c r="A19" i="5"/>
  <c r="C11" i="5"/>
  <c r="C12" i="5"/>
  <c r="C13" i="5"/>
  <c r="C10" i="5"/>
  <c r="B100" i="7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C12" i="1"/>
  <c r="K4" i="1"/>
  <c r="I3" i="1"/>
  <c r="G3" i="1"/>
  <c r="A3" i="4" l="1"/>
  <c r="C19" i="5"/>
  <c r="E19" i="5" s="1"/>
  <c r="J19" i="5"/>
  <c r="J20" i="5"/>
  <c r="C20" i="5"/>
  <c r="E20" i="5" s="1"/>
  <c r="P18" i="5"/>
  <c r="Q18" i="5" s="1"/>
  <c r="F17" i="5"/>
  <c r="H17" i="5" s="1"/>
  <c r="I17" i="5" s="1"/>
  <c r="F20" i="5" l="1"/>
  <c r="I20" i="5"/>
  <c r="H20" i="5"/>
  <c r="F19" i="5"/>
  <c r="P17" i="5"/>
  <c r="Q17" i="5" s="1"/>
  <c r="P20" i="5" l="1"/>
  <c r="Q20" i="5" s="1"/>
  <c r="H19" i="5"/>
  <c r="P19" i="5" s="1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I19" i="5" l="1"/>
  <c r="O10" i="5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K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L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L10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C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<sst xmlns="http://schemas.openxmlformats.org/spreadsheetml/2006/main" count="1281" uniqueCount="555">
  <si>
    <t>Tubize Renard EF</t>
  </si>
  <si>
    <t>Giacomara</t>
  </si>
  <si>
    <t>Ordinaire</t>
  </si>
  <si>
    <t>Fondamental</t>
  </si>
  <si>
    <t>autonome</t>
  </si>
  <si>
    <t>Tubize Francisco Ferrer EF</t>
  </si>
  <si>
    <t>Sébastien</t>
  </si>
  <si>
    <t>Gentinnes Les petits Boulis EF</t>
  </si>
  <si>
    <t>De Brauwer</t>
  </si>
  <si>
    <t>Bernard</t>
  </si>
  <si>
    <t>Nil-Saint-Vincent EF</t>
  </si>
  <si>
    <t>Gerpinnes EF</t>
  </si>
  <si>
    <t>Frasnes-lez-Gosselies EF</t>
  </si>
  <si>
    <t>Lommers</t>
  </si>
  <si>
    <t>Alain</t>
  </si>
  <si>
    <t>Herseaux Philippe Geluck EF</t>
  </si>
  <si>
    <t>Pochez</t>
  </si>
  <si>
    <t>Valérie</t>
  </si>
  <si>
    <t>Momignies EF</t>
  </si>
  <si>
    <t>Cousot</t>
  </si>
  <si>
    <t>Céline</t>
  </si>
  <si>
    <t>Taintignies EF</t>
  </si>
  <si>
    <t>Thaulez</t>
  </si>
  <si>
    <t>Carole</t>
  </si>
  <si>
    <t>Ferrières EF</t>
  </si>
  <si>
    <t>Roynet</t>
  </si>
  <si>
    <t>Jennifer</t>
  </si>
  <si>
    <t>Eben-Emael EF</t>
  </si>
  <si>
    <t>Marchand</t>
  </si>
  <si>
    <t>Herve-Battice EF</t>
  </si>
  <si>
    <t>Vinciane</t>
  </si>
  <si>
    <t>Lierneux EF</t>
  </si>
  <si>
    <t>Koster</t>
  </si>
  <si>
    <t>Limbourg Duc de Marlborough EF</t>
  </si>
  <si>
    <t>Heusy René Hausman EF</t>
  </si>
  <si>
    <t>Dominique</t>
  </si>
  <si>
    <t>Ciplet - Burdinne EF</t>
  </si>
  <si>
    <t>Aubange Le Bois Haut EF</t>
  </si>
  <si>
    <t>Tibor</t>
  </si>
  <si>
    <t>Aline</t>
  </si>
  <si>
    <t>Messancy Le Castel EF</t>
  </si>
  <si>
    <t>Verlaine</t>
  </si>
  <si>
    <t>Sylvie</t>
  </si>
  <si>
    <t>Sibret EF</t>
  </si>
  <si>
    <t>Legardeur</t>
  </si>
  <si>
    <t>Christine</t>
  </si>
  <si>
    <t>Hotton Enrico Macias EF</t>
  </si>
  <si>
    <t>Meunier</t>
  </si>
  <si>
    <t>Claudine</t>
  </si>
  <si>
    <t>Libin EF</t>
  </si>
  <si>
    <t>Frédérick</t>
  </si>
  <si>
    <t>Sylviane</t>
  </si>
  <si>
    <t>Wellin EF</t>
  </si>
  <si>
    <t>Martine</t>
  </si>
  <si>
    <t>Etalle EF</t>
  </si>
  <si>
    <t>Debreux</t>
  </si>
  <si>
    <t>Anne</t>
  </si>
  <si>
    <t>Florenville EF</t>
  </si>
  <si>
    <t>Collignon</t>
  </si>
  <si>
    <t>David</t>
  </si>
  <si>
    <t>Musson EF</t>
  </si>
  <si>
    <t>Jung</t>
  </si>
  <si>
    <t>Cathy</t>
  </si>
  <si>
    <t>Saint-Mard EF</t>
  </si>
  <si>
    <t>Attenelle</t>
  </si>
  <si>
    <t>Carine</t>
  </si>
  <si>
    <t>Haversin Les P'tits Pouces EF</t>
  </si>
  <si>
    <t>Hastière EF</t>
  </si>
  <si>
    <t>De Zutter</t>
  </si>
  <si>
    <t>Olivier</t>
  </si>
  <si>
    <t>Mettet EF</t>
  </si>
  <si>
    <t>Tondu</t>
  </si>
  <si>
    <t>Jocelyne</t>
  </si>
  <si>
    <t>Vedrin EF</t>
  </si>
  <si>
    <t>Lardinois</t>
  </si>
  <si>
    <t>Marilène</t>
  </si>
  <si>
    <t>Malonne EF</t>
  </si>
  <si>
    <t>Sombreffe Les 2 Châtaigniers EF</t>
  </si>
  <si>
    <t>Auvelais EF</t>
  </si>
  <si>
    <t>Hittelet</t>
  </si>
  <si>
    <t>Karine</t>
  </si>
  <si>
    <t>Falisolle EF</t>
  </si>
  <si>
    <t>Lambillon</t>
  </si>
  <si>
    <t>Philippe</t>
  </si>
  <si>
    <t>Eghezée Yannick Leroy EF</t>
  </si>
  <si>
    <t>Gomand</t>
  </si>
  <si>
    <t>Marie-Claude</t>
  </si>
  <si>
    <t>Spy EF</t>
  </si>
  <si>
    <t>Moustier-sur-Sambre EF</t>
  </si>
  <si>
    <t>Libois</t>
  </si>
  <si>
    <t>Geneviève</t>
  </si>
  <si>
    <t>Gedinne La Croix-Scaille EF</t>
  </si>
  <si>
    <t>Gaspard</t>
  </si>
  <si>
    <t>Robin</t>
  </si>
  <si>
    <t>Walcourt EF</t>
  </si>
  <si>
    <t>Stéphanie</t>
  </si>
  <si>
    <t>Jurbise EF</t>
  </si>
  <si>
    <t>Gesves René Bouchat EF</t>
  </si>
  <si>
    <t>Tonneau</t>
  </si>
  <si>
    <t>Nathalie</t>
  </si>
  <si>
    <t>Tamines Michel Warnon EF</t>
  </si>
  <si>
    <t>Crisnée La Buissonnière EF</t>
  </si>
  <si>
    <t>Tournai Robert Campain - Ecole Solaire EMA</t>
  </si>
  <si>
    <t>Jambe</t>
  </si>
  <si>
    <t>Muriel</t>
  </si>
  <si>
    <t>Hamme-Mille EF</t>
  </si>
  <si>
    <t>Kempinaire</t>
  </si>
  <si>
    <t>Habay-la-neuve EF</t>
  </si>
  <si>
    <t>Lambert</t>
  </si>
  <si>
    <t>Patrick</t>
  </si>
  <si>
    <t>Marche - Barvaux-Sur-Ourthe EFA</t>
  </si>
  <si>
    <t>Bonjean</t>
  </si>
  <si>
    <t>Marbehan Ecole des Sourires EF</t>
  </si>
  <si>
    <t>Trazegnies EF</t>
  </si>
  <si>
    <t>Fabienne</t>
  </si>
  <si>
    <t>Martelange EF</t>
  </si>
  <si>
    <t>Back</t>
  </si>
  <si>
    <t>Anne-Françoise</t>
  </si>
  <si>
    <t>Braine-l'Alleud Riva-Bella EFA</t>
  </si>
  <si>
    <t>Nivelles EFA</t>
  </si>
  <si>
    <t>Donnay</t>
  </si>
  <si>
    <t>Véronique</t>
  </si>
  <si>
    <t>Waterloo EFA</t>
  </si>
  <si>
    <t>Leclercq</t>
  </si>
  <si>
    <t>Isabelle</t>
  </si>
  <si>
    <t>Jodoigne Le Petit Athénée EFA</t>
  </si>
  <si>
    <t>Laurence</t>
  </si>
  <si>
    <t>Ottignies Paul Delvaux EFA</t>
  </si>
  <si>
    <t>Fremy</t>
  </si>
  <si>
    <t>Frédéric</t>
  </si>
  <si>
    <t>Rixensart EFA</t>
  </si>
  <si>
    <t>Gaziaux</t>
  </si>
  <si>
    <t>Wavre-Rixensart Maurice Carême EFA</t>
  </si>
  <si>
    <t>Brigitte</t>
  </si>
  <si>
    <t>Bruxelles Gatti de Gamond EFA</t>
  </si>
  <si>
    <t>Van Dijck</t>
  </si>
  <si>
    <t>Laurent</t>
  </si>
  <si>
    <t>Koekelberg EFA</t>
  </si>
  <si>
    <t>Laeken Bruxelles 2 EFA</t>
  </si>
  <si>
    <t>Erauw</t>
  </si>
  <si>
    <t>Laeken Rive Gauche EFA</t>
  </si>
  <si>
    <t>Margraff</t>
  </si>
  <si>
    <t>Pascale</t>
  </si>
  <si>
    <t>Molenbeek-Saint-Jean Serge Creuz - Sippelberg EFA</t>
  </si>
  <si>
    <t>Molenbeek-Saint-Jean Serge Creuz - Prospérité EFA</t>
  </si>
  <si>
    <t>Robbrecht</t>
  </si>
  <si>
    <t>Auderghem EFA</t>
  </si>
  <si>
    <t>Saint-Gilles Victor Horta EFA</t>
  </si>
  <si>
    <t>Faymonville</t>
  </si>
  <si>
    <t>Bernadette</t>
  </si>
  <si>
    <t>Schaerbeek Les Griottes EFA</t>
  </si>
  <si>
    <t>Hustings</t>
  </si>
  <si>
    <t>Marie-Esther</t>
  </si>
  <si>
    <t>Schaerbeek Les Platanes EFA</t>
  </si>
  <si>
    <t>Crasson</t>
  </si>
  <si>
    <t>Jean-Louis</t>
  </si>
  <si>
    <t>Uccle 1 La Petite Ecole dans la Prairie EFA</t>
  </si>
  <si>
    <t>De Weerdt</t>
  </si>
  <si>
    <t>Christian</t>
  </si>
  <si>
    <t>Ganshoren EFA</t>
  </si>
  <si>
    <t>Christophe</t>
  </si>
  <si>
    <t>Woluwe-Saint-Lambert EFA</t>
  </si>
  <si>
    <t>Woluwé-Saint-Pierre Crommelynck EFA</t>
  </si>
  <si>
    <t>Delvaux</t>
  </si>
  <si>
    <t>Charleroi Vauban EPA</t>
  </si>
  <si>
    <t>Cap</t>
  </si>
  <si>
    <t>Delphine</t>
  </si>
  <si>
    <t>Primaire</t>
  </si>
  <si>
    <t>Gosselies Les Marlaires EFA</t>
  </si>
  <si>
    <t>Goossens</t>
  </si>
  <si>
    <t>Aurore</t>
  </si>
  <si>
    <t>Jumet EFA</t>
  </si>
  <si>
    <t>Dancot</t>
  </si>
  <si>
    <t>Françoise</t>
  </si>
  <si>
    <t>Marchienne-au-Pont EFA</t>
  </si>
  <si>
    <t>Châtelet Pierre Paulus EPA</t>
  </si>
  <si>
    <t>Perazzo</t>
  </si>
  <si>
    <t>Brunetta</t>
  </si>
  <si>
    <t>Châtelet René Magritte EFA</t>
  </si>
  <si>
    <t>Claes</t>
  </si>
  <si>
    <t>Fleurus Jourdan EFA</t>
  </si>
  <si>
    <t>Jacques</t>
  </si>
  <si>
    <t>Frédérique</t>
  </si>
  <si>
    <t>Pont-à-Celles EPA</t>
  </si>
  <si>
    <t>Falesse</t>
  </si>
  <si>
    <t>Murielle</t>
  </si>
  <si>
    <t>Beaumont EFA</t>
  </si>
  <si>
    <t>Miron</t>
  </si>
  <si>
    <t>Catherine</t>
  </si>
  <si>
    <t>Binche EFA</t>
  </si>
  <si>
    <t>Sermeus</t>
  </si>
  <si>
    <t>Caroline</t>
  </si>
  <si>
    <t>Chimay EFA</t>
  </si>
  <si>
    <t>Thuin EFA</t>
  </si>
  <si>
    <t>Charlier</t>
  </si>
  <si>
    <t>Sandrine</t>
  </si>
  <si>
    <t>Ath EFA</t>
  </si>
  <si>
    <t>Marc</t>
  </si>
  <si>
    <t>Flobecq EF</t>
  </si>
  <si>
    <t>Lessines René Magritte EFA</t>
  </si>
  <si>
    <t>Peruwelz EFA</t>
  </si>
  <si>
    <t>Didier</t>
  </si>
  <si>
    <t>Quevaucamps EF</t>
  </si>
  <si>
    <t>Spitalieri</t>
  </si>
  <si>
    <t>Sylvia</t>
  </si>
  <si>
    <t>Renaix Docteur Ovide Decroly EF</t>
  </si>
  <si>
    <t>Antoing EF du Pays Blanc</t>
  </si>
  <si>
    <t>Comines Fernand Jacquemin EFA</t>
  </si>
  <si>
    <t>Dumortier</t>
  </si>
  <si>
    <t>Gaëtane</t>
  </si>
  <si>
    <t>Mouscron Thomas Edison EFA</t>
  </si>
  <si>
    <t>Foulon</t>
  </si>
  <si>
    <t>Fanny</t>
  </si>
  <si>
    <t>Ploegsteert Fernand Jacquemin EFA</t>
  </si>
  <si>
    <t>Clemme</t>
  </si>
  <si>
    <t>Astrid</t>
  </si>
  <si>
    <t>Tournai Robert Campin EPA</t>
  </si>
  <si>
    <t>Viaene</t>
  </si>
  <si>
    <t>Hannut EFA</t>
  </si>
  <si>
    <t>Huy EFA</t>
  </si>
  <si>
    <t>Jeangette</t>
  </si>
  <si>
    <t>Cécile</t>
  </si>
  <si>
    <t>Ouffet EFA</t>
  </si>
  <si>
    <t>Berger</t>
  </si>
  <si>
    <t>Agri-Saint-Georges EFA</t>
  </si>
  <si>
    <t>Waremme EFA</t>
  </si>
  <si>
    <t>Aywaille EFA</t>
  </si>
  <si>
    <t>Fryns</t>
  </si>
  <si>
    <t>Esneux EFA</t>
  </si>
  <si>
    <t>Croughs</t>
  </si>
  <si>
    <t>Pascal</t>
  </si>
  <si>
    <t>Glons EFA</t>
  </si>
  <si>
    <t>Hamende</t>
  </si>
  <si>
    <t>Charlotte</t>
  </si>
  <si>
    <t>Seraing Air Pur EPA</t>
  </si>
  <si>
    <t>Seraing Lucie Dejardin EPA</t>
  </si>
  <si>
    <t>Beltran</t>
  </si>
  <si>
    <t>Thierry</t>
  </si>
  <si>
    <t>Visé EFA</t>
  </si>
  <si>
    <t>Maes</t>
  </si>
  <si>
    <t>Athus Centre EFA</t>
  </si>
  <si>
    <t>Lecerf</t>
  </si>
  <si>
    <t>Samuel</t>
  </si>
  <si>
    <t>Houffalize Reine Fabiola EFA</t>
  </si>
  <si>
    <t>La Roche-en-Ardenne EFA</t>
  </si>
  <si>
    <t>Germain</t>
  </si>
  <si>
    <t>Nancy</t>
  </si>
  <si>
    <t>Manhay EFA</t>
  </si>
  <si>
    <t>Gobert</t>
  </si>
  <si>
    <t>Béatrice</t>
  </si>
  <si>
    <t>Marche-en-Famenne EFA</t>
  </si>
  <si>
    <t>Vielsalm EFA</t>
  </si>
  <si>
    <t>Bastogne 1 EFA</t>
  </si>
  <si>
    <t>Libramont EFA</t>
  </si>
  <si>
    <t>Lamotte</t>
  </si>
  <si>
    <t>Nadège</t>
  </si>
  <si>
    <t>Neufchateau EFA</t>
  </si>
  <si>
    <t>Copine</t>
  </si>
  <si>
    <t>Christel</t>
  </si>
  <si>
    <t>Bouillon Paliseul EFA</t>
  </si>
  <si>
    <t>Izel EFA</t>
  </si>
  <si>
    <t>Gillet</t>
  </si>
  <si>
    <t>Virton EFA</t>
  </si>
  <si>
    <t>Chapellier</t>
  </si>
  <si>
    <t>Bertrand</t>
  </si>
  <si>
    <t>Arlon EFA</t>
  </si>
  <si>
    <t>Mons 1 EFA</t>
  </si>
  <si>
    <t>Destatte</t>
  </si>
  <si>
    <t>Mons Marguerite Bervoets EFA</t>
  </si>
  <si>
    <t>Gallez</t>
  </si>
  <si>
    <t>Dorothée</t>
  </si>
  <si>
    <t>Saint-Ghislain EFA</t>
  </si>
  <si>
    <t>Luc</t>
  </si>
  <si>
    <t>Gaëlle</t>
  </si>
  <si>
    <t>Braine-le-Comte EFA</t>
  </si>
  <si>
    <t>Enghien EFA</t>
  </si>
  <si>
    <t>La Louvière EFA</t>
  </si>
  <si>
    <t>Brancale</t>
  </si>
  <si>
    <t>Graziella</t>
  </si>
  <si>
    <t>Soignies Jules Bordet EFA</t>
  </si>
  <si>
    <t>Beauraing Norbert Collard EFA</t>
  </si>
  <si>
    <t>Mourin</t>
  </si>
  <si>
    <t>Ingrid</t>
  </si>
  <si>
    <t>Ciney EFA</t>
  </si>
  <si>
    <t>Dinant-Herbuchenne Adolphe Sax EFA</t>
  </si>
  <si>
    <t>Andenne Jean Tousseul EFA</t>
  </si>
  <si>
    <t>Brasseur</t>
  </si>
  <si>
    <t>Sabine</t>
  </si>
  <si>
    <t>Jambes EFA</t>
  </si>
  <si>
    <t>Paul</t>
  </si>
  <si>
    <t>Namur EFA</t>
  </si>
  <si>
    <t xml:space="preserve">Casimir </t>
  </si>
  <si>
    <t>Jambes Saint-Servais EFA</t>
  </si>
  <si>
    <t>Rosart</t>
  </si>
  <si>
    <t>Couvin Jean Rey EFA</t>
  </si>
  <si>
    <t>Beuze</t>
  </si>
  <si>
    <t>Doische EFA</t>
  </si>
  <si>
    <t>Dardenne</t>
  </si>
  <si>
    <t>Florennes EFA</t>
  </si>
  <si>
    <t>Paimparet</t>
  </si>
  <si>
    <t>Philippeville EFA</t>
  </si>
  <si>
    <t>Fosses-la-Ville EFA</t>
  </si>
  <si>
    <t>Dantinne</t>
  </si>
  <si>
    <t>Gembloux EPA</t>
  </si>
  <si>
    <t>Denil</t>
  </si>
  <si>
    <t>Jemeppe-sur-Sambre EFA</t>
  </si>
  <si>
    <t>Malotiaux</t>
  </si>
  <si>
    <t>Annick</t>
  </si>
  <si>
    <t>Malmedy Ardenne Hautes Fagnes EFA</t>
  </si>
  <si>
    <t>Gillot</t>
  </si>
  <si>
    <t>Spa EFA</t>
  </si>
  <si>
    <t>Horion</t>
  </si>
  <si>
    <t>Michèle</t>
  </si>
  <si>
    <t>Stavelot EFA</t>
  </si>
  <si>
    <t>Pepinster Verdi EFA</t>
  </si>
  <si>
    <t>Stembert Verdi EFA</t>
  </si>
  <si>
    <t>Bray</t>
  </si>
  <si>
    <t>Pierre</t>
  </si>
  <si>
    <t>Verviers Thil Lorrain EFA</t>
  </si>
  <si>
    <t>Welkenraedt EFA</t>
  </si>
  <si>
    <t>SHAPE EP</t>
  </si>
  <si>
    <t>Bertrix EFA</t>
  </si>
  <si>
    <t>Bastogne 2 Le Doyard EFA</t>
  </si>
  <si>
    <t>Athus 2 EFA</t>
  </si>
  <si>
    <t>Bayette</t>
  </si>
  <si>
    <t>Karen</t>
  </si>
  <si>
    <t>Koekelberg 2 EPA</t>
  </si>
  <si>
    <t>Renson</t>
  </si>
  <si>
    <t>Anderlecht Leonardo Da Vinci EFA</t>
  </si>
  <si>
    <t>Ganshoren EPA</t>
  </si>
  <si>
    <t>Molenbeek-Saint-Jean Serge Creuz - Sippelberg EPA</t>
  </si>
  <si>
    <t>Yannart</t>
  </si>
  <si>
    <t>Evere EFA</t>
  </si>
  <si>
    <t>Laeken Rive Gauche EPA</t>
  </si>
  <si>
    <t>Ixelles EFA</t>
  </si>
  <si>
    <t>Binche EPA</t>
  </si>
  <si>
    <t>Derèse</t>
  </si>
  <si>
    <t>TOTAL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</si>
  <si>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</si>
  <si>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</si>
  <si>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</si>
  <si>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</si>
  <si>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</si>
  <si>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</si>
  <si>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</si>
  <si>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</si>
  <si>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</si>
  <si>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</si>
  <si>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</si>
  <si>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</si>
  <si>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</si>
  <si>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</si>
  <si>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</si>
  <si>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</si>
  <si>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</si>
  <si>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</si>
  <si>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</si>
  <si>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</si>
  <si>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</si>
  <si>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</si>
  <si>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</si>
  <si>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</si>
  <si>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</si>
  <si>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</si>
  <si>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</si>
  <si>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</si>
  <si>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</si>
  <si>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</si>
  <si>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</si>
  <si>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</si>
  <si>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</si>
  <si>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</si>
  <si>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</si>
  <si>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</si>
  <si>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</si>
  <si>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</si>
  <si>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</si>
  <si>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</si>
  <si>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</si>
  <si>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</si>
  <si>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</si>
  <si>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</si>
  <si>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</si>
  <si>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</si>
  <si>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</si>
  <si>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</si>
  <si>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</si>
  <si>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</si>
  <si>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</si>
  <si>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</si>
  <si>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</si>
  <si>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</si>
  <si>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</si>
  <si>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</si>
  <si>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</si>
  <si>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</si>
  <si>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</si>
  <si>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</si>
  <si>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</si>
  <si>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</si>
  <si>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</si>
  <si>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</si>
  <si>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</si>
  <si>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</si>
  <si>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</si>
  <si>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</si>
  <si>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</si>
  <si>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</si>
  <si>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</si>
  <si>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</si>
  <si>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</si>
  <si>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</si>
  <si>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</si>
  <si>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</si>
  <si>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</si>
  <si>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</si>
  <si>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</si>
  <si>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</si>
  <si>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</si>
  <si>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</si>
  <si>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</si>
  <si>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</si>
  <si>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</si>
  <si>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</si>
  <si>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</si>
  <si>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</si>
  <si>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</si>
  <si>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</si>
  <si>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</si>
  <si>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</si>
  <si>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</si>
  <si>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</si>
  <si>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</si>
  <si>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</si>
  <si>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</si>
  <si>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</si>
  <si>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</si>
  <si>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</si>
  <si>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</si>
  <si>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</si>
  <si>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</si>
  <si>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</si>
  <si>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</si>
  <si>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</si>
  <si>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</si>
  <si>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</si>
  <si>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</si>
  <si>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</si>
  <si>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</si>
  <si>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</si>
  <si>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</si>
  <si>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</si>
  <si>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</si>
  <si>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</si>
  <si>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</si>
  <si>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</si>
  <si>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</si>
  <si>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</si>
  <si>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</si>
  <si>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</si>
  <si>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</si>
  <si>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</si>
  <si>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</si>
  <si>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</si>
  <si>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</si>
  <si>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</si>
  <si>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</si>
  <si>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</si>
  <si>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</si>
  <si>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</si>
  <si>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</si>
  <si>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</si>
  <si>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</si>
  <si>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</si>
  <si>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</si>
  <si>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</si>
  <si>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</si>
  <si>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</si>
  <si>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</si>
  <si>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</si>
  <si>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MATERNEL</t>
  </si>
  <si>
    <t>él. primaire</t>
  </si>
  <si>
    <t>cap. pér. brut</t>
  </si>
  <si>
    <t>él. P4 et P5</t>
  </si>
  <si>
    <t>périodes
2ème langue</t>
  </si>
  <si>
    <t>périodes FLA</t>
  </si>
  <si>
    <t>Nombre
d'emplois</t>
  </si>
  <si>
    <t>cap.-pér.
brut</t>
  </si>
  <si>
    <t>pér.
art. 36</t>
  </si>
  <si>
    <t>cap.-pér.
net</t>
  </si>
  <si>
    <t>Elèves
encadr.</t>
  </si>
  <si>
    <t>Encadrement</t>
  </si>
  <si>
    <t>VARIATION</t>
  </si>
  <si>
    <t>élèves</t>
  </si>
  <si>
    <t>FONCTION</t>
  </si>
  <si>
    <t>CHARGE</t>
  </si>
  <si>
    <t>périodes
P1P2</t>
  </si>
  <si>
    <r>
      <t xml:space="preserve">Encadrement
</t>
    </r>
    <r>
      <rPr>
        <b/>
        <sz val="10"/>
        <color rgb="FFFF0000"/>
        <rFont val="Calibri"/>
        <family val="2"/>
        <scheme val="minor"/>
      </rPr>
      <t>(projection au 01/10)</t>
    </r>
  </si>
  <si>
    <t>COMMUNE SOUMISE AU STATUT LINGUISTIQUE SPÉCIAL</t>
  </si>
  <si>
    <t>ÉCOLE EN ZONE À TENSION DÉMOGRAPHIQUE</t>
  </si>
  <si>
    <t>NBRE
POSTES</t>
  </si>
  <si>
    <t>Élèves
encadrement</t>
  </si>
  <si>
    <t>CARACTÉRISTIQUE DE RECOMPTAGE</t>
  </si>
  <si>
    <t>AUTRES ÉCOLES DE L'ENTITÉ</t>
  </si>
  <si>
    <t>COMPTAGE
GROUPE / SÉPARÉ</t>
  </si>
  <si>
    <t>Él. phys.</t>
  </si>
  <si>
    <t>Él. phys.
coeff. 1</t>
  </si>
  <si>
    <t>Él. phys.
coeff. 1,5</t>
  </si>
  <si>
    <t>Antonella</t>
  </si>
  <si>
    <t>Galach</t>
  </si>
  <si>
    <t>Courtoy</t>
  </si>
  <si>
    <t>Manise</t>
  </si>
  <si>
    <t>Frusch</t>
  </si>
  <si>
    <t>Julie</t>
  </si>
  <si>
    <t>Huin</t>
  </si>
  <si>
    <t>Marjorie</t>
  </si>
  <si>
    <t>Jacob</t>
  </si>
  <si>
    <t>Vanessa</t>
  </si>
  <si>
    <t>Gendebien</t>
  </si>
  <si>
    <t>Troonen</t>
  </si>
  <si>
    <t>Ruelle</t>
  </si>
  <si>
    <t>Agnès</t>
  </si>
  <si>
    <t>Harmegnies</t>
  </si>
  <si>
    <t xml:space="preserve">Hertay </t>
  </si>
  <si>
    <t>Marianne</t>
  </si>
  <si>
    <t>De Voor</t>
  </si>
  <si>
    <t>Roosens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</si>
  <si>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</si>
  <si>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</si>
  <si>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</si>
  <si>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</si>
  <si>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</si>
  <si>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</si>
  <si>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</si>
  <si>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</si>
  <si>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</si>
  <si>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</si>
  <si>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</si>
  <si>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</si>
  <si>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</si>
  <si>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</si>
  <si>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</si>
  <si>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</si>
  <si>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</si>
  <si>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</si>
  <si>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>Theunissen</t>
  </si>
  <si>
    <t xml:space="preserve">Fernandez </t>
  </si>
  <si>
    <t>Maria-Eléna</t>
  </si>
  <si>
    <t>Marlier</t>
  </si>
  <si>
    <t>Anderlecht Leonardo Da Vinci EFA - Deswaef</t>
  </si>
  <si>
    <t>Duron</t>
  </si>
  <si>
    <t>Corine</t>
  </si>
  <si>
    <t>SHAPE EM</t>
  </si>
  <si>
    <t>Anderlecht Leonardo Da Vinci EFA - DeSwaef</t>
  </si>
  <si>
    <t>* Rudi Babuder (0496/52.95.25), si votre problème est d'ordre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</si>
</sst>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153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8" borderId="4" xfId="0" applyFont="1" applyFill="1" applyBorder="1" applyAlignment="1" applyProtection="1">
      <alignment vertical="center"/>
    </xf>
    <xf numFmtId="0" fontId="3" fillId="8" borderId="3" xfId="0" applyFont="1" applyFill="1" applyBorder="1" applyAlignment="1" applyProtection="1">
      <alignment vertical="center"/>
    </xf>
    <xf numFmtId="0" fontId="3" fillId="8" borderId="10" xfId="0" applyFont="1" applyFill="1" applyBorder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3" fillId="8" borderId="7" xfId="0" applyFont="1" applyFill="1" applyBorder="1" applyAlignment="1" applyProtection="1">
      <alignment vertical="center"/>
    </xf>
    <xf numFmtId="0" fontId="1" fillId="8" borderId="4" xfId="0" applyFont="1" applyFill="1" applyBorder="1" applyAlignment="1" applyProtection="1">
      <alignment vertical="center"/>
    </xf>
    <xf numFmtId="0" fontId="1" fillId="8" borderId="3" xfId="0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</xf>
    <xf numFmtId="0" fontId="3" fillId="8" borderId="1" xfId="0" applyFont="1" applyFill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</xf>
    <xf numFmtId="10" fontId="3" fillId="8" borderId="2" xfId="1" applyNumberFormat="1" applyFont="1" applyFill="1" applyBorder="1" applyAlignment="1" applyProtection="1">
      <alignment horizontal="center" vertical="center"/>
    </xf>
    <xf numFmtId="10" fontId="3" fillId="8" borderId="4" xfId="1" applyNumberFormat="1" applyFont="1" applyFill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7" borderId="0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9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AP58"/>
  <sheetViews>
    <sheetView tabSelected="1" zoomScale="110" zoomScaleNormal="110" workbookViewId="0">
      <selection activeCell="I34" sqref="I34:N34"/>
    </sheetView>
  </sheetViews>
  <sheetFormatPr baseColWidth="10" defaultColWidth="4.5703125" defaultRowHeight="12.75" x14ac:dyDescent="0.25"/>
  <cols>
    <col min="1" max="1" width="4.5703125" style="41" customWidth="1"/>
    <col min="2" max="2" width="5.28515625" style="41" customWidth="1"/>
    <col min="3" max="3" width="4.5703125" style="50"/>
    <col min="4" max="4" width="6.28515625" style="50" customWidth="1"/>
    <col min="5" max="6" width="4.5703125" style="41"/>
    <col min="7" max="7" width="5.28515625" style="41" customWidth="1"/>
    <col min="8" max="16384" width="4.5703125" style="41"/>
  </cols>
  <sheetData>
    <row r="1" spans="1:21" ht="45" customHeight="1" x14ac:dyDescent="0.25">
      <c r="A1" s="121" t="str">
        <f ca="1">"Demande D'URGENCE de périodes supplémentaires émanant du fonds de solidarité
Période du 01/09/"&amp;YEAR(TODAY())&amp;" au 30/09/"&amp;YEAR(TODAY())</f>
        <v>Demande D'URGENCE de périodes supplémentaires émanant du fonds de solidarité
Période du 01/09/2021 au 30/09/2021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</row>
    <row r="2" spans="1:21" ht="18.75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1" s="42" customFormat="1" x14ac:dyDescent="0.25">
      <c r="C3" s="44" t="s">
        <v>386</v>
      </c>
      <c r="D3" s="6"/>
      <c r="F3" s="43" t="s">
        <v>362</v>
      </c>
      <c r="G3" s="45" t="e">
        <f>VLOOKUP(D3,List_écoles!A:B,2,FALSE)</f>
        <v>#N/A</v>
      </c>
      <c r="I3" s="42" t="e">
        <f>VLOOKUP(D3,List_écoles!A:C,3,FALSE)&amp;" (école "&amp;VLOOKUP(D3,List_écoles!A:H,8,FALSE)&amp;")"</f>
        <v>#N/A</v>
      </c>
      <c r="J3" s="43"/>
      <c r="K3" s="43"/>
      <c r="L3" s="43"/>
      <c r="M3" s="43"/>
    </row>
    <row r="4" spans="1:21" s="42" customFormat="1" ht="12.95" customHeight="1" x14ac:dyDescent="0.25">
      <c r="I4" s="69" t="s">
        <v>472</v>
      </c>
      <c r="J4" s="43"/>
      <c r="K4" s="103" t="e">
        <f>VLOOKUP(D3,List_écoles!A:E,5,FALSE)&amp;" "&amp;VLOOKUP(D3,List_écoles!A:E,4,FALSE)</f>
        <v>#N/A</v>
      </c>
      <c r="L4" s="103"/>
      <c r="M4" s="103"/>
      <c r="N4" s="103"/>
      <c r="O4" s="103"/>
      <c r="P4" s="103"/>
    </row>
    <row r="5" spans="1:21" s="42" customFormat="1" x14ac:dyDescent="0.25">
      <c r="I5" s="48"/>
    </row>
    <row r="6" spans="1:21" s="42" customFormat="1" ht="12.95" customHeight="1" x14ac:dyDescent="0.25">
      <c r="B6" s="43" t="s">
        <v>376</v>
      </c>
      <c r="C6" s="43"/>
      <c r="D6" s="43"/>
      <c r="E6" s="43"/>
      <c r="H6" s="89"/>
      <c r="I6" s="107"/>
      <c r="J6" s="107"/>
      <c r="K6" s="107"/>
      <c r="L6" s="90"/>
    </row>
    <row r="7" spans="1:21" s="42" customFormat="1" x14ac:dyDescent="0.25">
      <c r="B7" s="43"/>
      <c r="C7" s="46"/>
      <c r="J7" s="48"/>
    </row>
    <row r="8" spans="1:21" s="42" customFormat="1" x14ac:dyDescent="0.25">
      <c r="B8" s="43" t="s">
        <v>498</v>
      </c>
      <c r="C8" s="43"/>
      <c r="D8" s="43"/>
      <c r="E8" s="43"/>
      <c r="F8" s="43"/>
      <c r="G8" s="43"/>
      <c r="H8" s="43"/>
      <c r="I8" s="43"/>
      <c r="L8" s="86"/>
    </row>
    <row r="9" spans="1:21" s="42" customFormat="1" x14ac:dyDescent="0.25">
      <c r="B9" s="43"/>
      <c r="C9" s="43"/>
      <c r="D9" s="43"/>
      <c r="E9" s="43"/>
      <c r="F9" s="43"/>
      <c r="G9" s="43"/>
      <c r="H9" s="43"/>
      <c r="I9" s="43"/>
    </row>
    <row r="10" spans="1:21" s="42" customFormat="1" x14ac:dyDescent="0.25">
      <c r="B10" s="43" t="s">
        <v>499</v>
      </c>
      <c r="C10" s="43"/>
      <c r="D10" s="43"/>
      <c r="E10" s="43"/>
      <c r="F10" s="43"/>
      <c r="G10" s="43"/>
      <c r="H10" s="43"/>
      <c r="I10" s="43"/>
      <c r="L10" s="75"/>
    </row>
    <row r="11" spans="1:21" s="42" customFormat="1" x14ac:dyDescent="0.25">
      <c r="B11" s="43"/>
      <c r="C11" s="43"/>
      <c r="D11" s="43"/>
      <c r="E11" s="43"/>
      <c r="F11" s="43"/>
      <c r="G11" s="43"/>
      <c r="H11" s="43"/>
      <c r="I11" s="43"/>
    </row>
    <row r="12" spans="1:21" s="42" customFormat="1" x14ac:dyDescent="0.25">
      <c r="C12" s="104" t="str">
        <f ca="1">"ENC. DIFF.  "&amp;YEAR(TODAY())&amp;"-"&amp;YEAR(TODAY())+1</f>
        <v>ENC. DIFF.  2021-2022</v>
      </c>
      <c r="D12" s="105"/>
      <c r="E12" s="105"/>
      <c r="F12" s="106"/>
      <c r="L12" s="104" t="str">
        <f ca="1">"AIDES DEMANDÉES POUR L'ANNÉE SCOLAIRE "&amp;YEAR(TODAY())&amp;"-"&amp;YEAR(TODAY())+1</f>
        <v>AIDES DEMANDÉES POUR L'ANNÉE SCOLAIRE 2021-2022</v>
      </c>
      <c r="M12" s="105"/>
      <c r="N12" s="105"/>
      <c r="O12" s="105"/>
      <c r="P12" s="105"/>
      <c r="Q12" s="105"/>
      <c r="R12" s="105"/>
      <c r="S12" s="105"/>
      <c r="T12" s="105"/>
      <c r="U12" s="106"/>
    </row>
    <row r="13" spans="1:21" s="42" customFormat="1" ht="24.75" customHeight="1" x14ac:dyDescent="0.2">
      <c r="B13" s="83" t="s">
        <v>412</v>
      </c>
      <c r="C13" s="108" t="s">
        <v>413</v>
      </c>
      <c r="D13" s="109"/>
      <c r="E13" s="108" t="s">
        <v>414</v>
      </c>
      <c r="F13" s="109"/>
      <c r="L13" s="126" t="s">
        <v>494</v>
      </c>
      <c r="M13" s="126"/>
      <c r="N13" s="126"/>
      <c r="O13" s="126"/>
      <c r="P13" s="126"/>
      <c r="Q13" s="126"/>
      <c r="R13" s="118" t="s">
        <v>495</v>
      </c>
      <c r="S13" s="118"/>
      <c r="T13" s="127" t="s">
        <v>500</v>
      </c>
      <c r="U13" s="128"/>
    </row>
    <row r="14" spans="1:21" s="42" customFormat="1" x14ac:dyDescent="0.25">
      <c r="B14" s="84" t="s">
        <v>377</v>
      </c>
      <c r="C14" s="89"/>
      <c r="D14" s="90"/>
      <c r="E14" s="89"/>
      <c r="F14" s="90"/>
      <c r="L14" s="129"/>
      <c r="M14" s="129"/>
      <c r="N14" s="129"/>
      <c r="O14" s="129"/>
      <c r="P14" s="129"/>
      <c r="Q14" s="129"/>
      <c r="R14" s="130"/>
      <c r="S14" s="130"/>
      <c r="T14" s="130"/>
      <c r="U14" s="130"/>
    </row>
    <row r="15" spans="1:21" s="42" customFormat="1" x14ac:dyDescent="0.25">
      <c r="B15" s="84" t="s">
        <v>378</v>
      </c>
      <c r="C15" s="110"/>
      <c r="D15" s="111"/>
      <c r="E15" s="110"/>
      <c r="F15" s="111"/>
      <c r="L15" s="129"/>
      <c r="M15" s="129"/>
      <c r="N15" s="129"/>
      <c r="O15" s="129"/>
      <c r="P15" s="129"/>
      <c r="Q15" s="129"/>
      <c r="R15" s="130"/>
      <c r="S15" s="130"/>
      <c r="T15" s="130"/>
      <c r="U15" s="130"/>
    </row>
    <row r="16" spans="1:21" s="42" customFormat="1" x14ac:dyDescent="0.25">
      <c r="B16" s="84" t="s">
        <v>379</v>
      </c>
      <c r="C16" s="110"/>
      <c r="D16" s="111"/>
      <c r="E16" s="110"/>
      <c r="F16" s="111"/>
      <c r="L16" s="129"/>
      <c r="M16" s="129"/>
      <c r="N16" s="129"/>
      <c r="O16" s="129"/>
      <c r="P16" s="129"/>
      <c r="Q16" s="129"/>
      <c r="R16" s="130"/>
      <c r="S16" s="130"/>
      <c r="T16" s="130"/>
      <c r="U16" s="130"/>
    </row>
    <row r="17" spans="1:21" s="42" customFormat="1" x14ac:dyDescent="0.25">
      <c r="B17" s="84" t="s">
        <v>380</v>
      </c>
      <c r="C17" s="110"/>
      <c r="D17" s="111"/>
      <c r="E17" s="110"/>
      <c r="F17" s="111"/>
      <c r="L17" s="129"/>
      <c r="M17" s="129"/>
      <c r="N17" s="129"/>
      <c r="O17" s="129"/>
      <c r="P17" s="129"/>
      <c r="Q17" s="129"/>
      <c r="R17" s="130"/>
      <c r="S17" s="130"/>
      <c r="T17" s="130"/>
      <c r="U17" s="130"/>
    </row>
    <row r="18" spans="1:21" s="42" customFormat="1" x14ac:dyDescent="0.25">
      <c r="A18" s="43"/>
      <c r="B18" s="46"/>
      <c r="C18" s="46"/>
      <c r="E18" s="43"/>
      <c r="G18" s="43"/>
    </row>
    <row r="19" spans="1:21" s="70" customFormat="1" ht="18.75" x14ac:dyDescent="0.25">
      <c r="A19" s="122" t="s">
        <v>480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</row>
    <row r="20" spans="1:21" s="47" customFormat="1" x14ac:dyDescent="0.25">
      <c r="A20" s="67"/>
      <c r="B20" s="68"/>
      <c r="C20" s="68"/>
      <c r="D20" s="68"/>
      <c r="E20" s="68"/>
      <c r="F20" s="51"/>
      <c r="G20" s="51"/>
      <c r="H20" s="51"/>
      <c r="I20" s="51"/>
      <c r="J20" s="51"/>
      <c r="K20" s="51"/>
      <c r="L20" s="52"/>
      <c r="M20" s="52"/>
      <c r="N20" s="52"/>
      <c r="O20" s="52"/>
    </row>
    <row r="21" spans="1:21" s="42" customFormat="1" ht="26.1" customHeight="1" x14ac:dyDescent="0.2">
      <c r="F21" s="123" t="str">
        <f ca="1">"Situation au"&amp;CHAR(10)&amp;"1er octobre "&amp;YEAR(TODAY())-1</f>
        <v>Situation au
1er octobre 2020</v>
      </c>
      <c r="G21" s="123"/>
      <c r="H21" s="123"/>
      <c r="I21" s="123"/>
      <c r="J21" s="123"/>
      <c r="K21" s="123"/>
      <c r="L21" s="123" t="str">
        <f ca="1">"Situation au"&amp;CHAR(10)&amp;"1er septembre "&amp;YEAR(TODAY())</f>
        <v>Situation au
1er septembre 2021</v>
      </c>
      <c r="M21" s="123"/>
      <c r="N21" s="123"/>
      <c r="O21" s="123"/>
      <c r="P21" s="123"/>
      <c r="Q21" s="123"/>
    </row>
    <row r="22" spans="1:21" s="42" customFormat="1" ht="24.75" customHeight="1" x14ac:dyDescent="0.25">
      <c r="E22" s="88" t="s">
        <v>412</v>
      </c>
      <c r="F22" s="120" t="s">
        <v>501</v>
      </c>
      <c r="G22" s="120"/>
      <c r="H22" s="120"/>
      <c r="I22" s="120" t="s">
        <v>486</v>
      </c>
      <c r="J22" s="120"/>
      <c r="K22" s="120"/>
      <c r="L22" s="120" t="s">
        <v>501</v>
      </c>
      <c r="M22" s="120"/>
      <c r="N22" s="120"/>
      <c r="O22" s="120" t="s">
        <v>486</v>
      </c>
      <c r="P22" s="120"/>
      <c r="Q22" s="120"/>
    </row>
    <row r="23" spans="1:21" s="42" customFormat="1" x14ac:dyDescent="0.25">
      <c r="E23" s="85" t="s">
        <v>377</v>
      </c>
      <c r="F23" s="91"/>
      <c r="G23" s="91"/>
      <c r="H23" s="91"/>
      <c r="I23" s="118" t="str">
        <f>IF(F23="","",VLOOKUP(F23,Normes!$A:$B,2,FALSE))</f>
        <v/>
      </c>
      <c r="J23" s="118"/>
      <c r="K23" s="118"/>
      <c r="L23" s="91"/>
      <c r="M23" s="91"/>
      <c r="N23" s="91"/>
      <c r="O23" s="118" t="str">
        <f>IF(L23="","",VLOOKUP(L23,Normes!$A:$B,2,FALSE))</f>
        <v/>
      </c>
      <c r="P23" s="118"/>
      <c r="Q23" s="118"/>
    </row>
    <row r="24" spans="1:21" s="42" customFormat="1" x14ac:dyDescent="0.25">
      <c r="E24" s="85" t="s">
        <v>378</v>
      </c>
      <c r="F24" s="91"/>
      <c r="G24" s="91"/>
      <c r="H24" s="91"/>
      <c r="I24" s="118" t="str">
        <f>IF(F24="","",VLOOKUP(F24,Normes!$A:$B,2,FALSE))</f>
        <v/>
      </c>
      <c r="J24" s="118"/>
      <c r="K24" s="118"/>
      <c r="L24" s="91"/>
      <c r="M24" s="91"/>
      <c r="N24" s="91"/>
      <c r="O24" s="118" t="str">
        <f>IF(L24="","",VLOOKUP(L24,Normes!$A:$B,2,FALSE))</f>
        <v/>
      </c>
      <c r="P24" s="118"/>
      <c r="Q24" s="118"/>
    </row>
    <row r="25" spans="1:21" s="42" customFormat="1" x14ac:dyDescent="0.25">
      <c r="E25" s="85" t="s">
        <v>379</v>
      </c>
      <c r="F25" s="91"/>
      <c r="G25" s="91"/>
      <c r="H25" s="91"/>
      <c r="I25" s="118" t="str">
        <f>IF(F25="","",VLOOKUP(F25,Normes!$A:$B,2,FALSE))</f>
        <v/>
      </c>
      <c r="J25" s="118"/>
      <c r="K25" s="118"/>
      <c r="L25" s="91"/>
      <c r="M25" s="91"/>
      <c r="N25" s="91"/>
      <c r="O25" s="118" t="str">
        <f>IF(L25="","",VLOOKUP(L25,Normes!$A:$B,2,FALSE))</f>
        <v/>
      </c>
      <c r="P25" s="118"/>
      <c r="Q25" s="118"/>
    </row>
    <row r="26" spans="1:21" s="42" customFormat="1" x14ac:dyDescent="0.25">
      <c r="E26" s="85" t="s">
        <v>380</v>
      </c>
      <c r="F26" s="91"/>
      <c r="G26" s="91"/>
      <c r="H26" s="91"/>
      <c r="I26" s="118" t="str">
        <f>IF(F26="","",VLOOKUP(F26,Normes!$A:$B,2,FALSE))</f>
        <v/>
      </c>
      <c r="J26" s="118"/>
      <c r="K26" s="118"/>
      <c r="L26" s="91"/>
      <c r="M26" s="91"/>
      <c r="N26" s="91"/>
      <c r="O26" s="118" t="str">
        <f>IF(L26="","",VLOOKUP(L26,Normes!$A:$B,2,FALSE))</f>
        <v/>
      </c>
      <c r="P26" s="118"/>
      <c r="Q26" s="118"/>
    </row>
    <row r="27" spans="1:21" s="42" customFormat="1" x14ac:dyDescent="0.25">
      <c r="E27" s="66"/>
      <c r="F27" s="73"/>
      <c r="G27" s="73"/>
      <c r="H27" s="74" t="s">
        <v>337</v>
      </c>
      <c r="I27" s="105" t="str">
        <f>SUM(I23:I26)&amp;" emploi(s)"</f>
        <v>0 emploi(s)</v>
      </c>
      <c r="J27" s="105"/>
      <c r="K27" s="106"/>
      <c r="L27" s="73"/>
      <c r="M27" s="73"/>
      <c r="N27" s="74" t="s">
        <v>337</v>
      </c>
      <c r="O27" s="105" t="str">
        <f>SUM(O23:O26)&amp;" emploi(s)"</f>
        <v>0 emploi(s)</v>
      </c>
      <c r="P27" s="105"/>
      <c r="Q27" s="106"/>
    </row>
    <row r="28" spans="1:21" s="42" customFormat="1" x14ac:dyDescent="0.25"/>
    <row r="29" spans="1:21" s="42" customFormat="1" ht="18.75" x14ac:dyDescent="0.25">
      <c r="A29" s="122" t="s">
        <v>381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</row>
    <row r="30" spans="1:21" s="42" customFormat="1" x14ac:dyDescent="0.25"/>
    <row r="31" spans="1:21" s="42" customFormat="1" x14ac:dyDescent="0.25">
      <c r="B31" s="43" t="s">
        <v>502</v>
      </c>
      <c r="I31" s="112"/>
      <c r="J31" s="113"/>
      <c r="K31" s="113"/>
      <c r="L31" s="113"/>
      <c r="M31" s="113"/>
      <c r="N31" s="114"/>
    </row>
    <row r="32" spans="1:21" s="42" customFormat="1" ht="12.95" customHeight="1" x14ac:dyDescent="0.25">
      <c r="G32" s="43"/>
    </row>
    <row r="33" spans="1:21" s="42" customFormat="1" x14ac:dyDescent="0.25">
      <c r="B33" s="43" t="s">
        <v>503</v>
      </c>
      <c r="C33" s="43"/>
      <c r="D33" s="43"/>
      <c r="E33" s="43"/>
      <c r="F33" s="43"/>
      <c r="I33" s="115"/>
      <c r="J33" s="116"/>
      <c r="K33" s="116"/>
      <c r="L33" s="116"/>
      <c r="M33" s="116"/>
      <c r="N33" s="117"/>
      <c r="Q33" s="131" t="s">
        <v>412</v>
      </c>
      <c r="R33" s="123" t="s">
        <v>504</v>
      </c>
      <c r="S33" s="123"/>
      <c r="T33" s="123"/>
      <c r="U33" s="123"/>
    </row>
    <row r="34" spans="1:21" s="42" customFormat="1" x14ac:dyDescent="0.25">
      <c r="I34" s="115"/>
      <c r="J34" s="116"/>
      <c r="K34" s="116"/>
      <c r="L34" s="116"/>
      <c r="M34" s="116"/>
      <c r="N34" s="117"/>
      <c r="Q34" s="132"/>
      <c r="R34" s="123"/>
      <c r="S34" s="123"/>
      <c r="T34" s="123"/>
      <c r="U34" s="123"/>
    </row>
    <row r="35" spans="1:21" s="42" customFormat="1" x14ac:dyDescent="0.25">
      <c r="I35" s="115"/>
      <c r="J35" s="116"/>
      <c r="K35" s="116"/>
      <c r="L35" s="116"/>
      <c r="M35" s="116"/>
      <c r="N35" s="117"/>
      <c r="Q35" s="84" t="s">
        <v>377</v>
      </c>
      <c r="R35" s="91"/>
      <c r="S35" s="91"/>
      <c r="T35" s="91"/>
      <c r="U35" s="91"/>
    </row>
    <row r="36" spans="1:21" s="42" customFormat="1" x14ac:dyDescent="0.25">
      <c r="I36" s="115"/>
      <c r="J36" s="116"/>
      <c r="K36" s="116"/>
      <c r="L36" s="116"/>
      <c r="M36" s="116"/>
      <c r="N36" s="117"/>
      <c r="Q36" s="84" t="s">
        <v>378</v>
      </c>
      <c r="R36" s="91"/>
      <c r="S36" s="91"/>
      <c r="T36" s="91"/>
      <c r="U36" s="91"/>
    </row>
    <row r="37" spans="1:21" s="42" customFormat="1" x14ac:dyDescent="0.25">
      <c r="I37" s="115"/>
      <c r="J37" s="116"/>
      <c r="K37" s="116"/>
      <c r="L37" s="116"/>
      <c r="M37" s="116"/>
      <c r="N37" s="117"/>
      <c r="Q37" s="84" t="s">
        <v>379</v>
      </c>
      <c r="R37" s="91"/>
      <c r="S37" s="91"/>
      <c r="T37" s="91"/>
      <c r="U37" s="91"/>
    </row>
    <row r="38" spans="1:21" s="42" customFormat="1" x14ac:dyDescent="0.25">
      <c r="I38" s="115"/>
      <c r="J38" s="116"/>
      <c r="K38" s="116"/>
      <c r="L38" s="116"/>
      <c r="M38" s="116"/>
      <c r="N38" s="117"/>
      <c r="Q38" s="84" t="s">
        <v>380</v>
      </c>
      <c r="R38" s="91"/>
      <c r="S38" s="91"/>
      <c r="T38" s="91"/>
      <c r="U38" s="91"/>
    </row>
    <row r="39" spans="1:21" s="42" customFormat="1" x14ac:dyDescent="0.25"/>
    <row r="40" spans="1:21" s="42" customFormat="1" x14ac:dyDescent="0.25">
      <c r="C40" s="94" t="str">
        <f ca="1">"15 janvier "&amp;YEAR(TODAY())</f>
        <v>15 janvier 2021</v>
      </c>
      <c r="D40" s="94"/>
      <c r="E40" s="94"/>
      <c r="F40" s="94" t="str">
        <f ca="1">"1er septembre "&amp;YEAR(TODAY())</f>
        <v>1er septembre 2021</v>
      </c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</row>
    <row r="41" spans="1:21" s="42" customFormat="1" ht="12.95" customHeight="1" x14ac:dyDescent="0.25">
      <c r="A41" s="94" t="s">
        <v>412</v>
      </c>
      <c r="B41" s="94"/>
      <c r="C41" s="120" t="s">
        <v>505</v>
      </c>
      <c r="D41" s="120"/>
      <c r="E41" s="120"/>
      <c r="F41" s="119" t="s">
        <v>487</v>
      </c>
      <c r="G41" s="119"/>
      <c r="H41" s="119" t="s">
        <v>489</v>
      </c>
      <c r="I41" s="119"/>
      <c r="J41" s="119" t="s">
        <v>496</v>
      </c>
      <c r="K41" s="119"/>
      <c r="L41" s="94" t="s">
        <v>491</v>
      </c>
      <c r="M41" s="94"/>
      <c r="N41" s="94"/>
      <c r="O41" s="94"/>
      <c r="P41" s="94"/>
      <c r="Q41" s="94"/>
      <c r="R41" s="94"/>
      <c r="S41" s="94"/>
      <c r="T41" s="94"/>
      <c r="U41" s="94"/>
    </row>
    <row r="42" spans="1:21" s="42" customFormat="1" ht="12.95" customHeight="1" x14ac:dyDescent="0.25">
      <c r="A42" s="94"/>
      <c r="B42" s="94"/>
      <c r="C42" s="120"/>
      <c r="D42" s="120"/>
      <c r="E42" s="120"/>
      <c r="F42" s="120"/>
      <c r="G42" s="120"/>
      <c r="H42" s="120"/>
      <c r="I42" s="120"/>
      <c r="J42" s="120"/>
      <c r="K42" s="120"/>
      <c r="L42" s="94"/>
      <c r="M42" s="94"/>
      <c r="N42" s="94"/>
      <c r="O42" s="94"/>
      <c r="P42" s="94"/>
      <c r="Q42" s="94"/>
      <c r="R42" s="94"/>
      <c r="S42" s="94"/>
      <c r="T42" s="94"/>
      <c r="U42" s="94"/>
    </row>
    <row r="43" spans="1:21" s="42" customFormat="1" ht="12.95" customHeight="1" x14ac:dyDescent="0.25">
      <c r="A43" s="94" t="str">
        <f>IF($R35="","",IF($R35="séparé",$Q35,$R35))</f>
        <v/>
      </c>
      <c r="B43" s="94"/>
      <c r="C43" s="91"/>
      <c r="D43" s="91"/>
      <c r="E43" s="91"/>
      <c r="F43" s="91"/>
      <c r="G43" s="91"/>
      <c r="H43" s="91"/>
      <c r="I43" s="91"/>
      <c r="J43" s="91"/>
      <c r="K43" s="91"/>
      <c r="L43" s="92" t="str">
        <f>IF(OR(H43="",J43=""),"","= "&amp;QUOTIENT(H43,26)&amp;" cl. + "&amp;QUOTIENT(H43-QUOTIENT(H43,26)*26,12)*12&amp;" pér. adapt."&amp;" + "&amp;H43-QUOTIENT(H43,26)*26-QUOTIENT(H43-QUOTIENT(H43,26)*26,12)*12&amp;" pér. reliquat"&amp;" + "&amp;J43&amp;" pér. P1P2")</f>
        <v/>
      </c>
      <c r="M43" s="92"/>
      <c r="N43" s="92"/>
      <c r="O43" s="92"/>
      <c r="P43" s="92"/>
      <c r="Q43" s="92"/>
      <c r="R43" s="92"/>
      <c r="S43" s="92"/>
      <c r="T43" s="92"/>
      <c r="U43" s="92"/>
    </row>
    <row r="44" spans="1:21" s="42" customFormat="1" ht="12.95" customHeight="1" x14ac:dyDescent="0.25">
      <c r="A44" s="94" t="str">
        <f>IF($R36="","",IF($R36="séparé",$Q36,$R36))</f>
        <v/>
      </c>
      <c r="B44" s="94"/>
      <c r="C44" s="91"/>
      <c r="D44" s="91"/>
      <c r="E44" s="91"/>
      <c r="F44" s="91"/>
      <c r="G44" s="91"/>
      <c r="H44" s="91"/>
      <c r="I44" s="91"/>
      <c r="J44" s="91"/>
      <c r="K44" s="91"/>
      <c r="L44" s="92" t="str">
        <f t="shared" ref="L44:L46" si="0">IF(OR(H44="",J44=""),"","= "&amp;QUOTIENT(H44,26)&amp;" cl. + "&amp;QUOTIENT(H44-QUOTIENT(H44,26)*26,12)*12&amp;" pér. adapt."&amp;" + "&amp;H44-QUOTIENT(H44,26)*26-QUOTIENT(H44-QUOTIENT(H44,26)*26,12)*12&amp;" pér. reliquat"&amp;" + "&amp;J44&amp;" pér. P1P2")</f>
        <v/>
      </c>
      <c r="M44" s="92"/>
      <c r="N44" s="92"/>
      <c r="O44" s="92"/>
      <c r="P44" s="92"/>
      <c r="Q44" s="92"/>
      <c r="R44" s="92"/>
      <c r="S44" s="92"/>
      <c r="T44" s="92"/>
      <c r="U44" s="92"/>
    </row>
    <row r="45" spans="1:21" s="42" customFormat="1" x14ac:dyDescent="0.25">
      <c r="A45" s="94" t="str">
        <f>IF($R37="","",IF($R37="séparé",$Q37,$R37))</f>
        <v/>
      </c>
      <c r="B45" s="94"/>
      <c r="C45" s="91"/>
      <c r="D45" s="91"/>
      <c r="E45" s="91"/>
      <c r="F45" s="91"/>
      <c r="G45" s="91"/>
      <c r="H45" s="91"/>
      <c r="I45" s="91"/>
      <c r="J45" s="91"/>
      <c r="K45" s="91"/>
      <c r="L45" s="92" t="str">
        <f t="shared" si="0"/>
        <v/>
      </c>
      <c r="M45" s="92"/>
      <c r="N45" s="92"/>
      <c r="O45" s="92"/>
      <c r="P45" s="92"/>
      <c r="Q45" s="92"/>
      <c r="R45" s="92"/>
      <c r="S45" s="92"/>
      <c r="T45" s="92"/>
      <c r="U45" s="92"/>
    </row>
    <row r="46" spans="1:21" s="42" customFormat="1" x14ac:dyDescent="0.25">
      <c r="A46" s="94" t="str">
        <f>IF($R38="","",IF($R38="séparé",$Q38,$R38))</f>
        <v/>
      </c>
      <c r="B46" s="94"/>
      <c r="C46" s="91"/>
      <c r="D46" s="91"/>
      <c r="E46" s="91"/>
      <c r="F46" s="91"/>
      <c r="G46" s="91"/>
      <c r="H46" s="91"/>
      <c r="I46" s="91"/>
      <c r="J46" s="91"/>
      <c r="K46" s="91"/>
      <c r="L46" s="92" t="str">
        <f t="shared" si="0"/>
        <v/>
      </c>
      <c r="M46" s="92"/>
      <c r="N46" s="92"/>
      <c r="O46" s="92"/>
      <c r="P46" s="92"/>
      <c r="Q46" s="92"/>
      <c r="R46" s="92"/>
      <c r="S46" s="92"/>
      <c r="T46" s="92"/>
      <c r="U46" s="92"/>
    </row>
    <row r="47" spans="1:21" s="42" customFormat="1" x14ac:dyDescent="0.25">
      <c r="A47" s="93" t="s">
        <v>337</v>
      </c>
      <c r="B47" s="93"/>
      <c r="C47" s="76">
        <f>SUM(C43:E46)</f>
        <v>0</v>
      </c>
      <c r="D47" s="76" t="s">
        <v>493</v>
      </c>
      <c r="E47" s="77"/>
    </row>
    <row r="48" spans="1:21" s="42" customFormat="1" x14ac:dyDescent="0.25"/>
    <row r="49" spans="1:42" s="42" customFormat="1" ht="12.95" customHeight="1" x14ac:dyDescent="0.25">
      <c r="A49" s="98" t="str">
        <f ca="1">"1er octobre "&amp;YEAR(TODAY())&amp;" (projection)"</f>
        <v>1er octobre 2021 (projection)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100"/>
    </row>
    <row r="50" spans="1:42" s="42" customFormat="1" ht="26.1" customHeight="1" x14ac:dyDescent="0.25">
      <c r="A50" s="104" t="s">
        <v>412</v>
      </c>
      <c r="B50" s="106"/>
      <c r="C50" s="124" t="s">
        <v>506</v>
      </c>
      <c r="D50" s="125"/>
      <c r="E50" s="124" t="s">
        <v>507</v>
      </c>
      <c r="F50" s="125"/>
      <c r="G50" s="124" t="s">
        <v>490</v>
      </c>
      <c r="H50" s="125"/>
      <c r="I50" s="124" t="s">
        <v>487</v>
      </c>
      <c r="J50" s="125"/>
      <c r="K50" s="124" t="s">
        <v>488</v>
      </c>
      <c r="L50" s="125"/>
      <c r="M50" s="124" t="s">
        <v>489</v>
      </c>
      <c r="N50" s="125"/>
      <c r="O50" s="124" t="s">
        <v>497</v>
      </c>
      <c r="P50" s="105"/>
      <c r="Q50" s="105"/>
      <c r="R50" s="105"/>
      <c r="S50" s="105"/>
      <c r="T50" s="105"/>
      <c r="U50" s="106"/>
    </row>
    <row r="51" spans="1:42" s="42" customFormat="1" x14ac:dyDescent="0.25">
      <c r="A51" s="94" t="str">
        <f>IF($R35="","",IF($R35="séparé",$Q35,$R35))</f>
        <v/>
      </c>
      <c r="B51" s="94"/>
      <c r="C51" s="89"/>
      <c r="D51" s="90"/>
      <c r="E51" s="89"/>
      <c r="F51" s="90"/>
      <c r="G51" s="101" t="str">
        <f>IF(OR(C51="",E51=""),"",SUM(C51+ROUNDUP(E51*1.5,0)))</f>
        <v/>
      </c>
      <c r="H51" s="102"/>
      <c r="I51" s="101" t="str">
        <f>IF(G51="","",VLOOKUP(G51,Normes!$D$2:$E$994,2,FALSE))</f>
        <v/>
      </c>
      <c r="J51" s="102"/>
      <c r="K51" s="89"/>
      <c r="L51" s="90"/>
      <c r="M51" s="101" t="str">
        <f>IF(OR(I51="",K51=""),"",I51-K51)</f>
        <v/>
      </c>
      <c r="N51" s="102"/>
      <c r="O51" s="92" t="str">
        <f>IF(OR(M51="",J43=""),"","= "&amp;QUOTIENT(M51,26)&amp;" cl. + "&amp;QUOTIENT(M51-QUOTIENT(M51,26)*26,12)*12&amp;" adapt."&amp;" + "&amp;M51-QUOTIENT(M51,26)*26-QUOTIENT(M51-QUOTIENT(M51,26)*26,12)*12&amp;" reliquat"&amp;" + "&amp;J43&amp;" P1P2")</f>
        <v/>
      </c>
      <c r="P51" s="92"/>
      <c r="Q51" s="92"/>
      <c r="R51" s="92"/>
      <c r="S51" s="92"/>
      <c r="T51" s="92"/>
      <c r="U51" s="92"/>
    </row>
    <row r="52" spans="1:42" x14ac:dyDescent="0.25">
      <c r="A52" s="94" t="str">
        <f>IF($R36="","",IF($R36="séparé",$Q36,$R36))</f>
        <v/>
      </c>
      <c r="B52" s="94"/>
      <c r="C52" s="89"/>
      <c r="D52" s="90"/>
      <c r="E52" s="89"/>
      <c r="F52" s="90"/>
      <c r="G52" s="101" t="str">
        <f t="shared" ref="G52:G54" si="1">IF(OR(C52="",E52=""),"",SUM(C52+ROUNDUP(E52*1.5,0)))</f>
        <v/>
      </c>
      <c r="H52" s="102"/>
      <c r="I52" s="101" t="str">
        <f>IF(G52="","",VLOOKUP(G52,Normes!$D$2:$E$994,2,FALSE))</f>
        <v/>
      </c>
      <c r="J52" s="102"/>
      <c r="K52" s="89"/>
      <c r="L52" s="90"/>
      <c r="M52" s="101" t="str">
        <f t="shared" ref="M52:M54" si="2">IF(OR(I52="",K52=""),"",I52-K52)</f>
        <v/>
      </c>
      <c r="N52" s="102"/>
      <c r="O52" s="92" t="str">
        <f t="shared" ref="O52:O54" si="3">IF(OR(M52="",J44=""),"","= "&amp;QUOTIENT(M52,26)&amp;" cl. + "&amp;QUOTIENT(M52-QUOTIENT(M52,26)*26,12)*12&amp;" adapt."&amp;" + "&amp;M52-QUOTIENT(M52,26)*26-QUOTIENT(M52-QUOTIENT(M52,26)*26,12)*12&amp;" reliquat"&amp;" + "&amp;J44&amp;" P1P2")</f>
        <v/>
      </c>
      <c r="P52" s="92"/>
      <c r="Q52" s="92"/>
      <c r="R52" s="92"/>
      <c r="S52" s="92"/>
      <c r="T52" s="92"/>
      <c r="U52" s="92"/>
    </row>
    <row r="53" spans="1:42" x14ac:dyDescent="0.25">
      <c r="A53" s="94" t="str">
        <f>IF($R37="","",IF($R37="séparé",$Q37,$R37))</f>
        <v/>
      </c>
      <c r="B53" s="94"/>
      <c r="C53" s="89"/>
      <c r="D53" s="90"/>
      <c r="E53" s="89"/>
      <c r="F53" s="90"/>
      <c r="G53" s="101" t="str">
        <f t="shared" si="1"/>
        <v/>
      </c>
      <c r="H53" s="102"/>
      <c r="I53" s="101" t="str">
        <f>IF(G53="","",VLOOKUP(G53,Normes!$D$2:$E$994,2,FALSE))</f>
        <v/>
      </c>
      <c r="J53" s="102"/>
      <c r="K53" s="89"/>
      <c r="L53" s="90"/>
      <c r="M53" s="101" t="str">
        <f t="shared" si="2"/>
        <v/>
      </c>
      <c r="N53" s="102"/>
      <c r="O53" s="92" t="str">
        <f t="shared" si="3"/>
        <v/>
      </c>
      <c r="P53" s="92"/>
      <c r="Q53" s="92"/>
      <c r="R53" s="92"/>
      <c r="S53" s="92"/>
      <c r="T53" s="92"/>
      <c r="U53" s="92"/>
    </row>
    <row r="54" spans="1:42" x14ac:dyDescent="0.25">
      <c r="A54" s="94" t="str">
        <f>IF($R38="","",IF($R38="séparé",$Q38,$R38))</f>
        <v/>
      </c>
      <c r="B54" s="94"/>
      <c r="C54" s="89"/>
      <c r="D54" s="90"/>
      <c r="E54" s="89"/>
      <c r="F54" s="90"/>
      <c r="G54" s="101" t="str">
        <f t="shared" si="1"/>
        <v/>
      </c>
      <c r="H54" s="102"/>
      <c r="I54" s="101" t="str">
        <f>IF(G54="","",VLOOKUP(G54,Normes!$D$2:$E$994,2,FALSE))</f>
        <v/>
      </c>
      <c r="J54" s="102"/>
      <c r="K54" s="89"/>
      <c r="L54" s="90"/>
      <c r="M54" s="101" t="str">
        <f t="shared" si="2"/>
        <v/>
      </c>
      <c r="N54" s="102"/>
      <c r="O54" s="92" t="str">
        <f t="shared" si="3"/>
        <v/>
      </c>
      <c r="P54" s="92"/>
      <c r="Q54" s="92"/>
      <c r="R54" s="92"/>
      <c r="S54" s="92"/>
      <c r="T54" s="92"/>
      <c r="U54" s="92"/>
    </row>
    <row r="55" spans="1:42" x14ac:dyDescent="0.25">
      <c r="A55" s="93" t="s">
        <v>337</v>
      </c>
      <c r="B55" s="93"/>
      <c r="C55" s="78">
        <f>SUM(C51:F54)</f>
        <v>0</v>
      </c>
      <c r="D55" s="78" t="s">
        <v>493</v>
      </c>
      <c r="E55" s="79"/>
      <c r="F55" s="80"/>
      <c r="J55" s="42"/>
      <c r="K55" s="42"/>
      <c r="L55" s="42"/>
      <c r="M55" s="42"/>
      <c r="N55" s="42"/>
      <c r="O55" s="42"/>
      <c r="P55" s="42"/>
      <c r="Q55" s="42"/>
    </row>
    <row r="56" spans="1:42" x14ac:dyDescent="0.25">
      <c r="A56" s="95" t="s">
        <v>492</v>
      </c>
      <c r="B56" s="95"/>
      <c r="C56" s="96" t="e">
        <f>(C55-C47)/C47</f>
        <v>#DIV/0!</v>
      </c>
      <c r="D56" s="97"/>
      <c r="E56" s="81"/>
      <c r="F56" s="82"/>
      <c r="P56" s="42"/>
      <c r="Q56" s="42"/>
    </row>
    <row r="57" spans="1:42" x14ac:dyDescent="0.25">
      <c r="B57" s="42"/>
      <c r="C57" s="41"/>
      <c r="D57" s="41"/>
      <c r="AO57" s="42"/>
      <c r="AP57" s="42"/>
    </row>
    <row r="58" spans="1:42" x14ac:dyDescent="0.25">
      <c r="B58" s="42"/>
      <c r="C58" s="41"/>
      <c r="D58" s="41"/>
      <c r="S58" s="42"/>
      <c r="T58" s="42"/>
      <c r="U58" s="42"/>
      <c r="V58" s="42"/>
      <c r="W58" s="42"/>
      <c r="X58" s="42"/>
      <c r="Y58" s="42"/>
      <c r="AO58" s="42"/>
      <c r="AP58" s="42"/>
    </row>
  </sheetData>
  <sheetProtection sheet="1" objects="1" scenarios="1" selectLockedCells="1"/>
  <mergeCells count="146">
    <mergeCell ref="J43:K43"/>
    <mergeCell ref="J44:K44"/>
    <mergeCell ref="I38:N38"/>
    <mergeCell ref="L22:N22"/>
    <mergeCell ref="O22:Q22"/>
    <mergeCell ref="F23:H23"/>
    <mergeCell ref="F24:H24"/>
    <mergeCell ref="F25:H25"/>
    <mergeCell ref="F26:H26"/>
    <mergeCell ref="I23:K23"/>
    <mergeCell ref="Q33:Q34"/>
    <mergeCell ref="H44:I44"/>
    <mergeCell ref="R15:S15"/>
    <mergeCell ref="T15:U15"/>
    <mergeCell ref="I26:K26"/>
    <mergeCell ref="R35:U35"/>
    <mergeCell ref="R36:U36"/>
    <mergeCell ref="R37:U37"/>
    <mergeCell ref="R38:U38"/>
    <mergeCell ref="I35:N35"/>
    <mergeCell ref="I36:N36"/>
    <mergeCell ref="I37:N37"/>
    <mergeCell ref="L16:Q16"/>
    <mergeCell ref="R16:S16"/>
    <mergeCell ref="T16:U16"/>
    <mergeCell ref="L17:Q17"/>
    <mergeCell ref="R17:S17"/>
    <mergeCell ref="T17:U17"/>
    <mergeCell ref="R33:U34"/>
    <mergeCell ref="A1:U1"/>
    <mergeCell ref="A19:U19"/>
    <mergeCell ref="A29:U29"/>
    <mergeCell ref="L23:N23"/>
    <mergeCell ref="L24:N24"/>
    <mergeCell ref="L25:N25"/>
    <mergeCell ref="L26:N26"/>
    <mergeCell ref="O23:Q23"/>
    <mergeCell ref="O24:Q24"/>
    <mergeCell ref="O25:Q25"/>
    <mergeCell ref="O26:Q26"/>
    <mergeCell ref="F21:K21"/>
    <mergeCell ref="L21:Q21"/>
    <mergeCell ref="I27:K27"/>
    <mergeCell ref="O27:Q27"/>
    <mergeCell ref="F22:H22"/>
    <mergeCell ref="I22:K22"/>
    <mergeCell ref="L12:U12"/>
    <mergeCell ref="L13:Q13"/>
    <mergeCell ref="R13:S13"/>
    <mergeCell ref="T13:U13"/>
    <mergeCell ref="L14:Q14"/>
    <mergeCell ref="R14:S14"/>
    <mergeCell ref="T14:U14"/>
    <mergeCell ref="I31:N31"/>
    <mergeCell ref="I33:N33"/>
    <mergeCell ref="I34:N34"/>
    <mergeCell ref="I24:K24"/>
    <mergeCell ref="I25:K25"/>
    <mergeCell ref="H41:I42"/>
    <mergeCell ref="H43:I43"/>
    <mergeCell ref="A46:B46"/>
    <mergeCell ref="C40:E40"/>
    <mergeCell ref="C44:E44"/>
    <mergeCell ref="C45:E45"/>
    <mergeCell ref="C46:E46"/>
    <mergeCell ref="C41:E42"/>
    <mergeCell ref="C43:E43"/>
    <mergeCell ref="J45:K45"/>
    <mergeCell ref="F40:U40"/>
    <mergeCell ref="L41:U42"/>
    <mergeCell ref="L43:U43"/>
    <mergeCell ref="L44:U44"/>
    <mergeCell ref="L45:U45"/>
    <mergeCell ref="F41:G42"/>
    <mergeCell ref="F43:G43"/>
    <mergeCell ref="F44:G44"/>
    <mergeCell ref="J41:K42"/>
    <mergeCell ref="K4:P4"/>
    <mergeCell ref="C12:F12"/>
    <mergeCell ref="H6:L6"/>
    <mergeCell ref="E13:F13"/>
    <mergeCell ref="E14:F14"/>
    <mergeCell ref="E15:F15"/>
    <mergeCell ref="E16:F16"/>
    <mergeCell ref="E17:F17"/>
    <mergeCell ref="C17:D17"/>
    <mergeCell ref="C15:D15"/>
    <mergeCell ref="C16:D16"/>
    <mergeCell ref="C13:D13"/>
    <mergeCell ref="C14:D14"/>
    <mergeCell ref="L15:Q15"/>
    <mergeCell ref="H45:I45"/>
    <mergeCell ref="H46:I46"/>
    <mergeCell ref="A47:B47"/>
    <mergeCell ref="A41:B42"/>
    <mergeCell ref="A43:B43"/>
    <mergeCell ref="A44:B44"/>
    <mergeCell ref="A45:B45"/>
    <mergeCell ref="F45:G45"/>
    <mergeCell ref="F46:G46"/>
    <mergeCell ref="A56:B56"/>
    <mergeCell ref="C56:D56"/>
    <mergeCell ref="A49:U49"/>
    <mergeCell ref="O51:U51"/>
    <mergeCell ref="O52:U52"/>
    <mergeCell ref="O53:U53"/>
    <mergeCell ref="O54:U54"/>
    <mergeCell ref="C54:D54"/>
    <mergeCell ref="E54:F54"/>
    <mergeCell ref="G54:H54"/>
    <mergeCell ref="I54:J54"/>
    <mergeCell ref="K54:L54"/>
    <mergeCell ref="M54:N54"/>
    <mergeCell ref="E52:F52"/>
    <mergeCell ref="G52:H52"/>
    <mergeCell ref="I52:J52"/>
    <mergeCell ref="K52:L52"/>
    <mergeCell ref="G53:H53"/>
    <mergeCell ref="I53:J53"/>
    <mergeCell ref="K53:L53"/>
    <mergeCell ref="M53:N53"/>
    <mergeCell ref="O50:U50"/>
    <mergeCell ref="C52:D52"/>
    <mergeCell ref="A50:B50"/>
    <mergeCell ref="C53:D53"/>
    <mergeCell ref="E53:F53"/>
    <mergeCell ref="J46:K46"/>
    <mergeCell ref="L46:U46"/>
    <mergeCell ref="A55:B55"/>
    <mergeCell ref="A51:B51"/>
    <mergeCell ref="A52:B52"/>
    <mergeCell ref="A53:B53"/>
    <mergeCell ref="A54:B54"/>
    <mergeCell ref="C50:D50"/>
    <mergeCell ref="E50:F50"/>
    <mergeCell ref="G50:H50"/>
    <mergeCell ref="I50:J50"/>
    <mergeCell ref="K50:L50"/>
    <mergeCell ref="M50:N50"/>
    <mergeCell ref="M52:N52"/>
    <mergeCell ref="C51:D51"/>
    <mergeCell ref="E51:F51"/>
    <mergeCell ref="G51:H51"/>
    <mergeCell ref="I51:J51"/>
    <mergeCell ref="K51:L51"/>
    <mergeCell ref="M51:N51"/>
  </mergeCells>
  <conditionalFormatting sqref="B20:C20 C15:D17">
    <cfRule type="expression" dxfId="8" priority="17">
      <formula>NOT(ISBLANK(B15))</formula>
    </cfRule>
  </conditionalFormatting>
  <conditionalFormatting sqref="E15:E17">
    <cfRule type="expression" dxfId="7" priority="16">
      <formula>NOT(ISBLANK(C15))</formula>
    </cfRule>
  </conditionalFormatting>
  <conditionalFormatting sqref="D20">
    <cfRule type="expression" dxfId="6" priority="15">
      <formula>NOT(ISBLANK(B20))</formula>
    </cfRule>
  </conditionalFormatting>
  <conditionalFormatting sqref="F20:K20">
    <cfRule type="containsText" dxfId="5" priority="13" operator="containsText" text=" ">
      <formula>NOT(ISERROR(SEARCH(" ",F20)))</formula>
    </cfRule>
  </conditionalFormatting>
  <conditionalFormatting sqref="L20:M20">
    <cfRule type="expression" dxfId="4" priority="10">
      <formula>NOT(ISBLANK(F20))</formula>
    </cfRule>
  </conditionalFormatting>
  <conditionalFormatting sqref="N20:O20">
    <cfRule type="expression" dxfId="3" priority="8">
      <formula>NOT(ISBLANK(F20))</formula>
    </cfRule>
  </conditionalFormatting>
  <conditionalFormatting sqref="L14:Q17">
    <cfRule type="containsText" dxfId="2" priority="3" operator="containsText" text=" ">
      <formula>NOT(ISERROR(SEARCH(" ",L14)))</formula>
    </cfRule>
  </conditionalFormatting>
  <conditionalFormatting sqref="R14:S17">
    <cfRule type="expression" dxfId="1" priority="2">
      <formula>NOT(ISBLANK(L14))</formula>
    </cfRule>
  </conditionalFormatting>
  <conditionalFormatting sqref="T14:U17">
    <cfRule type="expression" dxfId="0" priority="1">
      <formula>NOT(ISBLANK(L14))</formula>
    </cfRule>
  </conditionalFormatting>
  <dataValidations count="14">
    <dataValidation type="whole" operator="greaterThanOrEqual" allowBlank="1" showInputMessage="1" showErrorMessage="1" sqref="E14:E17 D20 F23:H26 L23:N26 C51:D54 C43:K46">
      <formula1>0</formula1>
    </dataValidation>
    <dataValidation type="list" allowBlank="1" showInputMessage="1" showErrorMessage="1" sqref="B20 C14:C17">
      <formula1>"1,2,3a,3b,4,5,6,7,8,9,10,11,12,13,14,15,16,17,18,19,20,aucune"</formula1>
    </dataValidation>
    <dataValidation type="list" allowBlank="1" showInputMessage="1" showErrorMessage="1" sqref="L8 L10">
      <formula1>"OUI,NON"</formula1>
    </dataValidation>
    <dataValidation type="list" allowBlank="1" showInputMessage="1" showErrorMessage="1" sqref="L20 R14:R17">
      <formula1>"mi-temps,4/5ème temps,temps plein"</formula1>
    </dataValidation>
    <dataValidation type="whole" allowBlank="1" showInputMessage="1" showErrorMessage="1" sqref="N20:O20 T14:U17">
      <formula1>0</formula1>
      <formula2>4</formula2>
    </dataValidation>
    <dataValidation type="list" allowBlank="1" showInputMessage="1" showErrorMessage="1" sqref="R35:U35">
      <formula1>"séparé,A+B,A+C,A+D,A+B+C,A+B+D,A+C+D,A+B+C+D"</formula1>
    </dataValidation>
    <dataValidation type="list" allowBlank="1" showInputMessage="1" showErrorMessage="1" sqref="I31:N31">
      <formula1>"compte seul,compte avec d'autres écoles"</formula1>
    </dataValidation>
    <dataValidation type="list" allowBlank="1" showInputMessage="1" showErrorMessage="1" sqref="F20">
      <formula1>$B$1:$B$9</formula1>
    </dataValidation>
    <dataValidation operator="greaterThanOrEqual" allowBlank="1" showInputMessage="1" showErrorMessage="1" sqref="G51:J54 M51:N54"/>
    <dataValidation type="list" allowBlank="1" showInputMessage="1" showErrorMessage="1" sqref="R36:U36">
      <formula1>"séparé,B+C,B+D,B+C+D"</formula1>
    </dataValidation>
    <dataValidation type="list" allowBlank="1" showInputMessage="1" showErrorMessage="1" sqref="R37:U37">
      <formula1>"séparé,C+D"</formula1>
    </dataValidation>
    <dataValidation type="list" allowBlank="1" showInputMessage="1" showErrorMessage="1" sqref="R38:U38">
      <formula1>"séparé"</formula1>
    </dataValidation>
    <dataValidation type="whole" allowBlank="1" showInputMessage="1" showErrorMessage="1" sqref="E51:F54">
      <formula1>0</formula1>
      <formula2>C51</formula2>
    </dataValidation>
    <dataValidation type="whole" allowBlank="1" showInputMessage="1" showErrorMessage="1" sqref="K51:L54">
      <formula1>0</formula1>
      <formula2>ROUNDUP(I51/100,0)</formula2>
    </dataValidation>
  </dataValidations>
  <pageMargins left="0.19685039370078741" right="0.19685039370078741" top="0.39370078740157483" bottom="0.39370078740157483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listes!$E$1:$E$8</xm:f>
          </x14:formula1>
          <xm:sqref>H6</xm:sqref>
        </x14:dataValidation>
        <x14:dataValidation type="list" allowBlank="1" showInputMessage="1" showErrorMessage="1">
          <x14:formula1>
            <xm:f>List_écoles!$A$2:$A$200</xm:f>
          </x14:formula1>
          <xm:sqref>D3</xm:sqref>
        </x14:dataValidation>
        <x14:dataValidation type="list" allowBlank="1" showInputMessage="1" showErrorMessage="1">
          <x14:formula1>
            <xm:f>listes!$B$1:$B$10</xm:f>
          </x14:formula1>
          <xm:sqref>L14:Q17</xm:sqref>
        </x14:dataValidation>
        <x14:dataValidation type="list" allowBlank="1" showInputMessage="1" showErrorMessage="1">
          <x14:formula1>
            <xm:f>listes!$C:$C</xm:f>
          </x14:formula1>
          <xm:sqref>I33:N38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8" sqref="B8:N8"/>
    </sheetView>
  </sheetViews>
  <sheetFormatPr baseColWidth="10" defaultColWidth="5.5703125" defaultRowHeight="12.75" x14ac:dyDescent="0.2"/>
  <cols>
    <col min="1" max="1" width="5.5703125" style="3" customWidth="1"/>
    <col min="2" max="16384" width="5.5703125" style="3"/>
  </cols>
  <sheetData>
    <row r="1" spans="1:33" ht="36.950000000000003" customHeight="1" x14ac:dyDescent="0.2">
      <c r="A1" s="136" t="str">
        <f ca="1">'infos école'!A1:Q1</f>
        <v>Demande D'URGENCE de périodes supplémentaires émanant du fonds de solidarité
Période du 01/09/2021 au 30/09/2021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7"/>
    </row>
    <row r="3" spans="1:33" ht="18.75" x14ac:dyDescent="0.3">
      <c r="A3" s="137" t="e">
        <f>"Zone "&amp;'infos école'!G3&amp;" / FASE "&amp;'infos école'!D3&amp;" / "&amp;'infos école'!I3</f>
        <v>#N/A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5" spans="1:33" ht="27.6" customHeight="1" x14ac:dyDescent="0.2">
      <c r="B5" s="19" t="s">
        <v>411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38" t="s">
        <v>384</v>
      </c>
      <c r="P5" s="139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382</v>
      </c>
      <c r="P6" s="18" t="s">
        <v>383</v>
      </c>
    </row>
    <row r="7" spans="1:33" x14ac:dyDescent="0.2">
      <c r="A7" s="13" t="s">
        <v>363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0"/>
      <c r="P7" s="10"/>
    </row>
    <row r="8" spans="1:33" x14ac:dyDescent="0.2">
      <c r="A8" s="13" t="s">
        <v>364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63"/>
      <c r="P8" s="63"/>
    </row>
    <row r="9" spans="1:33" x14ac:dyDescent="0.2">
      <c r="A9" s="13" t="s">
        <v>365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63"/>
      <c r="P9" s="63"/>
    </row>
    <row r="10" spans="1:33" x14ac:dyDescent="0.2">
      <c r="N10" s="14" t="s">
        <v>337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2" t="s">
        <v>416</v>
      </c>
      <c r="S13" s="133" t="s">
        <v>417</v>
      </c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2" t="s">
        <v>416</v>
      </c>
      <c r="S14" s="134" t="s">
        <v>418</v>
      </c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2" t="s">
        <v>416</v>
      </c>
      <c r="S15" s="16" t="s">
        <v>421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2" t="s">
        <v>416</v>
      </c>
      <c r="S16" s="134" t="s">
        <v>420</v>
      </c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2" t="s">
        <v>416</v>
      </c>
      <c r="S17" s="16" t="s">
        <v>419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heet="1"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listes!$D$1:$D$5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338</v>
      </c>
    </row>
    <row r="2" spans="1:3" x14ac:dyDescent="0.2">
      <c r="A2" s="3" t="s">
        <v>339</v>
      </c>
    </row>
    <row r="4" spans="1:3" x14ac:dyDescent="0.2">
      <c r="A4" s="2"/>
      <c r="B4" s="3" t="s">
        <v>367</v>
      </c>
    </row>
    <row r="5" spans="1:3" s="8" customFormat="1" x14ac:dyDescent="0.2">
      <c r="A5" s="5"/>
    </row>
    <row r="6" spans="1:3" s="8" customFormat="1" x14ac:dyDescent="0.2">
      <c r="A6" s="9"/>
      <c r="B6" s="8" t="s">
        <v>368</v>
      </c>
    </row>
    <row r="8" spans="1:3" x14ac:dyDescent="0.2">
      <c r="A8" s="4"/>
      <c r="B8" s="3" t="s">
        <v>340</v>
      </c>
    </row>
    <row r="9" spans="1:3" x14ac:dyDescent="0.2">
      <c r="A9" s="25"/>
    </row>
    <row r="10" spans="1:3" x14ac:dyDescent="0.2">
      <c r="A10" s="3" t="s">
        <v>341</v>
      </c>
    </row>
    <row r="11" spans="1:3" x14ac:dyDescent="0.2">
      <c r="B11" s="3" t="s">
        <v>342</v>
      </c>
      <c r="C11" s="3" t="s">
        <v>415</v>
      </c>
    </row>
    <row r="12" spans="1:3" x14ac:dyDescent="0.2">
      <c r="B12" s="3" t="s">
        <v>343</v>
      </c>
    </row>
    <row r="13" spans="1:3" x14ac:dyDescent="0.2">
      <c r="B13" s="3" t="s">
        <v>554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T25" sqref="T25"/>
    </sheetView>
  </sheetViews>
  <sheetFormatPr baseColWidth="10" defaultColWidth="6.5703125" defaultRowHeight="12.75" x14ac:dyDescent="0.2"/>
  <cols>
    <col min="1" max="2" width="6.5703125" style="28"/>
    <col min="3" max="3" width="8.42578125" style="26" bestFit="1" customWidth="1"/>
    <col min="4" max="16384" width="6.5703125" style="26"/>
  </cols>
  <sheetData>
    <row r="1" spans="1:19" x14ac:dyDescent="0.2">
      <c r="A1" s="149" t="s">
        <v>385</v>
      </c>
      <c r="B1" s="149"/>
      <c r="C1" s="149"/>
      <c r="D1" s="39" t="e">
        <f>'infos école'!G3</f>
        <v>#N/A</v>
      </c>
    </row>
    <row r="2" spans="1:19" x14ac:dyDescent="0.2">
      <c r="A2" s="149" t="s">
        <v>386</v>
      </c>
      <c r="B2" s="149"/>
      <c r="C2" s="149"/>
      <c r="D2" s="39">
        <f>'infos école'!D3</f>
        <v>0</v>
      </c>
    </row>
    <row r="3" spans="1:19" x14ac:dyDescent="0.2">
      <c r="A3" s="149" t="s">
        <v>387</v>
      </c>
      <c r="B3" s="149"/>
      <c r="C3" s="149"/>
      <c r="D3" s="150" t="e">
        <f>'infos école'!I3</f>
        <v>#N/A</v>
      </c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4" t="s">
        <v>388</v>
      </c>
      <c r="D5" s="54" t="s">
        <v>389</v>
      </c>
      <c r="E5" s="54" t="s">
        <v>390</v>
      </c>
      <c r="F5" s="54" t="s">
        <v>391</v>
      </c>
      <c r="H5" s="27"/>
      <c r="I5" s="28"/>
      <c r="J5" s="27"/>
    </row>
    <row r="6" spans="1:19" x14ac:dyDescent="0.2">
      <c r="A6" s="151" t="s">
        <v>353</v>
      </c>
      <c r="B6" s="151"/>
      <c r="C6" s="32" t="str">
        <f>IF('infos école'!C14="","",'infos école'!C14)</f>
        <v/>
      </c>
      <c r="D6" s="32" t="str">
        <f>IF('infos école'!C15="","",'infos école'!C15)</f>
        <v/>
      </c>
      <c r="E6" s="32" t="str">
        <f>IF('infos école'!C16="","",'infos école'!C16)</f>
        <v/>
      </c>
      <c r="F6" s="32" t="str">
        <f>IF('infos école'!C17="","",'infos école'!C17)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44" t="str">
        <f ca="1">"Population primaire au 15 janvier "&amp;YEAR(TODAY())&amp;" (élèves physiques)"</f>
        <v>Population primaire au 15 janvier 2021 (élèves physiques)</v>
      </c>
      <c r="J8" s="145"/>
      <c r="K8" s="145"/>
      <c r="L8" s="145"/>
      <c r="M8" s="145"/>
      <c r="N8" s="145"/>
      <c r="O8" s="146"/>
    </row>
    <row r="9" spans="1:19" x14ac:dyDescent="0.2">
      <c r="A9" s="123" t="str">
        <f ca="1">"Population maternelle au 30 septembre "&amp;YEAR(TODAY())-1</f>
        <v>Population maternelle au 30 septembre 2020</v>
      </c>
      <c r="B9" s="123"/>
      <c r="C9" s="123"/>
      <c r="D9" s="123"/>
      <c r="E9" s="123"/>
      <c r="G9" s="28"/>
      <c r="H9" s="28"/>
      <c r="I9" s="57" t="s">
        <v>355</v>
      </c>
      <c r="J9" s="57" t="s">
        <v>356</v>
      </c>
      <c r="K9" s="57" t="s">
        <v>357</v>
      </c>
      <c r="L9" s="57" t="s">
        <v>358</v>
      </c>
      <c r="M9" s="57" t="s">
        <v>359</v>
      </c>
      <c r="N9" s="57" t="s">
        <v>360</v>
      </c>
      <c r="O9" s="59" t="s">
        <v>337</v>
      </c>
    </row>
    <row r="10" spans="1:19" x14ac:dyDescent="0.2">
      <c r="A10" s="55" t="s">
        <v>392</v>
      </c>
      <c r="B10" s="31"/>
      <c r="C10" s="152" t="e">
        <f>IF('infos école'!#REF!="","",'infos école'!#REF!+'infos école'!#REF!&amp;" él. ("&amp;'infos école'!#REF!&amp;"x1,5) = "&amp;'infos école'!#REF!)</f>
        <v>#REF!</v>
      </c>
      <c r="D10" s="152"/>
      <c r="E10" s="152"/>
      <c r="G10" s="56" t="s">
        <v>392</v>
      </c>
      <c r="H10" s="32"/>
      <c r="I10" s="58" t="e">
        <f>'infos école'!#REF!</f>
        <v>#REF!</v>
      </c>
      <c r="J10" s="58" t="e">
        <f>'infos école'!#REF!</f>
        <v>#REF!</v>
      </c>
      <c r="K10" s="58" t="e">
        <f>'infos école'!#REF!</f>
        <v>#REF!</v>
      </c>
      <c r="L10" s="58" t="e">
        <f>'infos école'!#REF!</f>
        <v>#REF!</v>
      </c>
      <c r="M10" s="58" t="e">
        <f>'infos école'!#REF!</f>
        <v>#REF!</v>
      </c>
      <c r="N10" s="58" t="e">
        <f>'infos école'!#REF!</f>
        <v>#REF!</v>
      </c>
      <c r="O10" s="53" t="e">
        <f>SUM(I10:N10)</f>
        <v>#REF!</v>
      </c>
    </row>
    <row r="11" spans="1:19" x14ac:dyDescent="0.2">
      <c r="A11" s="55" t="s">
        <v>393</v>
      </c>
      <c r="B11" s="31"/>
      <c r="C11" s="152" t="e">
        <f>IF('infos école'!#REF!="","",'infos école'!#REF!+'infos école'!#REF!&amp;" él. ("&amp;'infos école'!#REF!&amp;"x1,5) = "&amp;'infos école'!#REF!)</f>
        <v>#REF!</v>
      </c>
      <c r="D11" s="152"/>
      <c r="E11" s="152"/>
      <c r="G11" s="56" t="s">
        <v>393</v>
      </c>
      <c r="H11" s="32"/>
      <c r="I11" s="58" t="e">
        <f>'infos école'!#REF!</f>
        <v>#REF!</v>
      </c>
      <c r="J11" s="58" t="e">
        <f>'infos école'!#REF!</f>
        <v>#REF!</v>
      </c>
      <c r="K11" s="58" t="e">
        <f>'infos école'!#REF!</f>
        <v>#REF!</v>
      </c>
      <c r="L11" s="58" t="e">
        <f>'infos école'!#REF!</f>
        <v>#REF!</v>
      </c>
      <c r="M11" s="58" t="e">
        <f>'infos école'!#REF!</f>
        <v>#REF!</v>
      </c>
      <c r="N11" s="58" t="e">
        <f>'infos école'!#REF!</f>
        <v>#REF!</v>
      </c>
      <c r="O11" s="53" t="e">
        <f>SUM(I11:N11)</f>
        <v>#REF!</v>
      </c>
    </row>
    <row r="12" spans="1:19" x14ac:dyDescent="0.2">
      <c r="A12" s="56" t="s">
        <v>394</v>
      </c>
      <c r="B12" s="30"/>
      <c r="C12" s="152" t="e">
        <f>IF('infos école'!#REF!="","",'infos école'!#REF!+'infos école'!#REF!&amp;" él. ("&amp;'infos école'!#REF!&amp;"x1,5) = "&amp;'infos école'!#REF!)</f>
        <v>#REF!</v>
      </c>
      <c r="D12" s="152"/>
      <c r="E12" s="152"/>
      <c r="G12" s="56" t="s">
        <v>394</v>
      </c>
      <c r="H12" s="32"/>
      <c r="I12" s="58" t="e">
        <f>'infos école'!#REF!</f>
        <v>#REF!</v>
      </c>
      <c r="J12" s="58" t="e">
        <f>'infos école'!#REF!</f>
        <v>#REF!</v>
      </c>
      <c r="K12" s="58" t="e">
        <f>'infos école'!#REF!</f>
        <v>#REF!</v>
      </c>
      <c r="L12" s="58" t="e">
        <f>'infos école'!#REF!</f>
        <v>#REF!</v>
      </c>
      <c r="M12" s="58" t="e">
        <f>'infos école'!#REF!</f>
        <v>#REF!</v>
      </c>
      <c r="N12" s="58" t="e">
        <f>'infos école'!#REF!</f>
        <v>#REF!</v>
      </c>
      <c r="O12" s="53" t="e">
        <f>SUM(I12:N12)</f>
        <v>#REF!</v>
      </c>
    </row>
    <row r="13" spans="1:19" x14ac:dyDescent="0.2">
      <c r="A13" s="56" t="s">
        <v>395</v>
      </c>
      <c r="B13" s="30"/>
      <c r="C13" s="152" t="e">
        <f>IF('infos école'!#REF!="","",'infos école'!#REF!+'infos école'!#REF!&amp;" él. ("&amp;'infos école'!#REF!&amp;"x1,5) = "&amp;'infos école'!#REF!)</f>
        <v>#REF!</v>
      </c>
      <c r="D13" s="152"/>
      <c r="E13" s="152"/>
      <c r="G13" s="56" t="s">
        <v>395</v>
      </c>
      <c r="H13" s="32"/>
      <c r="I13" s="58" t="e">
        <f>'infos école'!#REF!</f>
        <v>#REF!</v>
      </c>
      <c r="J13" s="58" t="e">
        <f>'infos école'!#REF!</f>
        <v>#REF!</v>
      </c>
      <c r="K13" s="58" t="e">
        <f>'infos école'!#REF!</f>
        <v>#REF!</v>
      </c>
      <c r="L13" s="58" t="e">
        <f>'infos école'!#REF!</f>
        <v>#REF!</v>
      </c>
      <c r="M13" s="58" t="e">
        <f>'infos école'!#REF!</f>
        <v>#REF!</v>
      </c>
      <c r="N13" s="58" t="e">
        <f>'infos école'!#REF!</f>
        <v>#REF!</v>
      </c>
      <c r="O13" s="53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2.95" customHeight="1" x14ac:dyDescent="0.2">
      <c r="C15" s="34"/>
      <c r="E15" s="34" t="str">
        <f ca="1">"Encadrement au 1er septembre "&amp;YEAR(TODAY())</f>
        <v>Encadrement au 1er septembre 2021</v>
      </c>
    </row>
    <row r="16" spans="1:19" ht="84.95" customHeight="1" x14ac:dyDescent="0.2">
      <c r="A16" s="35"/>
      <c r="B16" s="35"/>
      <c r="C16" s="36" t="s">
        <v>396</v>
      </c>
      <c r="D16" s="36" t="s">
        <v>397</v>
      </c>
      <c r="E16" s="36" t="s">
        <v>398</v>
      </c>
      <c r="F16" s="36" t="s">
        <v>399</v>
      </c>
      <c r="G16" s="36" t="s">
        <v>400</v>
      </c>
      <c r="H16" s="36" t="s">
        <v>401</v>
      </c>
      <c r="I16" s="36" t="s">
        <v>402</v>
      </c>
      <c r="J16" s="36" t="s">
        <v>403</v>
      </c>
      <c r="K16" s="36" t="s">
        <v>404</v>
      </c>
      <c r="L16" s="36" t="s">
        <v>485</v>
      </c>
      <c r="M16" s="37" t="s">
        <v>405</v>
      </c>
      <c r="N16" s="36" t="s">
        <v>406</v>
      </c>
      <c r="O16" s="36" t="s">
        <v>407</v>
      </c>
      <c r="P16" s="36" t="s">
        <v>408</v>
      </c>
      <c r="Q16" s="38"/>
      <c r="R16" s="38"/>
      <c r="S16" s="38"/>
    </row>
    <row r="17" spans="1:19" x14ac:dyDescent="0.2">
      <c r="A17" s="142" t="e">
        <f>IF('infos école'!#REF!="","",'infos école'!#REF!)</f>
        <v>#REF!</v>
      </c>
      <c r="B17" s="143"/>
      <c r="C17" s="32" t="e">
        <f>IF(A17="","",'infos école'!#REF!)</f>
        <v>#REF!</v>
      </c>
      <c r="D17" s="32" t="e">
        <f>IF('infos école'!#REF!="","",'infos école'!#REF!)</f>
        <v>#REF!</v>
      </c>
      <c r="E17" s="32" t="e">
        <f>IF(C17="","",C17-D17)</f>
        <v>#REF!</v>
      </c>
      <c r="F17" s="32" t="e">
        <f>IF(E17="","",QUOTIENT(E17,26))</f>
        <v>#REF!</v>
      </c>
      <c r="G17" s="32"/>
      <c r="H17" s="32" t="e">
        <f>IF(E17="","",QUOTIENT(E17-F17*26,12)*12)</f>
        <v>#REF!</v>
      </c>
      <c r="I17" s="32" t="e">
        <f>IF(E17="","",E17-F17*26-H17)</f>
        <v>#REF!</v>
      </c>
      <c r="J17" s="32" t="e">
        <f>IF(A17="","",'infos école'!#REF!)</f>
        <v>#REF!</v>
      </c>
      <c r="K17" s="32"/>
      <c r="L17" s="32" t="e">
        <f>IF('infos école'!#REF!="","",'infos école'!#REF!)</f>
        <v>#REF!</v>
      </c>
      <c r="M17" s="32" t="e">
        <f>IF('infos école'!#REF!="","",'infos école'!#REF!)</f>
        <v>#REF!</v>
      </c>
      <c r="N17" s="32"/>
      <c r="O17" s="32"/>
      <c r="P17" s="49" t="e">
        <f>IF(A17="","",F17*26+H17+J17+K17+N17+O17)</f>
        <v>#REF!</v>
      </c>
      <c r="Q17" s="140" t="e">
        <f>IF(P17="","","(= "&amp;QUOTIENT(P17,26)&amp;" classes + "&amp;P17-QUOTIENT(P17,26)*26&amp;" périodes)")</f>
        <v>#REF!</v>
      </c>
      <c r="R17" s="141"/>
      <c r="S17" s="141"/>
    </row>
    <row r="18" spans="1:19" ht="12.95" customHeight="1" x14ac:dyDescent="0.2">
      <c r="A18" s="142" t="e">
        <f>IF('infos école'!#REF!="","",'infos école'!#REF!)</f>
        <v>#REF!</v>
      </c>
      <c r="B18" s="143"/>
      <c r="C18" s="65" t="e">
        <f>IF(A18="","",'infos école'!#REF!)</f>
        <v>#REF!</v>
      </c>
      <c r="D18" s="64" t="e">
        <f>IF('infos école'!#REF!="","",'infos école'!#REF!)</f>
        <v>#REF!</v>
      </c>
      <c r="E18" s="64" t="e">
        <f t="shared" ref="E18:E20" si="0">IF(C18="","",C18-D18)</f>
        <v>#REF!</v>
      </c>
      <c r="F18" s="64" t="e">
        <f t="shared" ref="F18:F20" si="1">IF(E18="","",QUOTIENT(E18,26))</f>
        <v>#REF!</v>
      </c>
      <c r="G18" s="32"/>
      <c r="H18" s="65" t="e">
        <f t="shared" ref="H18:H20" si="2">IF(E18="","",QUOTIENT(E18-F18*26,12)*12)</f>
        <v>#REF!</v>
      </c>
      <c r="I18" s="65" t="e">
        <f t="shared" ref="I18:I20" si="3">IF(E18="","",E18-F18*26-H18)</f>
        <v>#REF!</v>
      </c>
      <c r="J18" s="65" t="e">
        <f>IF(A18="","",'infos école'!#REF!)</f>
        <v>#REF!</v>
      </c>
      <c r="K18" s="64"/>
      <c r="L18" s="64" t="e">
        <f>IF('infos école'!#REF!="","",'infos école'!#REF!)</f>
        <v>#REF!</v>
      </c>
      <c r="M18" s="64" t="e">
        <f>IF('infos école'!#REF!="","",'infos école'!#REF!)</f>
        <v>#REF!</v>
      </c>
      <c r="N18" s="32"/>
      <c r="O18" s="32"/>
      <c r="P18" s="49" t="e">
        <f t="shared" ref="P18:P20" si="4">IF(A18="","",F18*26+H18+J18+K18+N18+O18)</f>
        <v>#REF!</v>
      </c>
      <c r="Q18" s="140" t="e">
        <f t="shared" ref="Q18:Q20" si="5">IF(P18="","","(= "&amp;QUOTIENT(P18,26)&amp;" classes + "&amp;P18-QUOTIENT(P18,26)*26&amp;" périodes)")</f>
        <v>#REF!</v>
      </c>
      <c r="R18" s="141"/>
      <c r="S18" s="141"/>
    </row>
    <row r="19" spans="1:19" ht="12.95" customHeight="1" x14ac:dyDescent="0.2">
      <c r="A19" s="142" t="e">
        <f>IF('infos école'!#REF!="","",'infos école'!#REF!)</f>
        <v>#REF!</v>
      </c>
      <c r="B19" s="143"/>
      <c r="C19" s="65" t="e">
        <f>IF(A19="","",'infos école'!#REF!)</f>
        <v>#REF!</v>
      </c>
      <c r="D19" s="64" t="e">
        <f>IF('infos école'!#REF!="","",'infos école'!#REF!)</f>
        <v>#REF!</v>
      </c>
      <c r="E19" s="64" t="e">
        <f t="shared" si="0"/>
        <v>#REF!</v>
      </c>
      <c r="F19" s="64" t="e">
        <f t="shared" si="1"/>
        <v>#REF!</v>
      </c>
      <c r="G19" s="32"/>
      <c r="H19" s="65" t="e">
        <f t="shared" si="2"/>
        <v>#REF!</v>
      </c>
      <c r="I19" s="65" t="e">
        <f t="shared" si="3"/>
        <v>#REF!</v>
      </c>
      <c r="J19" s="65" t="e">
        <f>IF(A19="","",'infos école'!#REF!)</f>
        <v>#REF!</v>
      </c>
      <c r="K19" s="64"/>
      <c r="L19" s="64" t="e">
        <f>IF('infos école'!#REF!="","",'infos école'!#REF!)</f>
        <v>#REF!</v>
      </c>
      <c r="M19" s="64" t="e">
        <f>IF('infos école'!#REF!="","",'infos école'!#REF!)</f>
        <v>#REF!</v>
      </c>
      <c r="N19" s="32"/>
      <c r="O19" s="32"/>
      <c r="P19" s="49" t="e">
        <f t="shared" si="4"/>
        <v>#REF!</v>
      </c>
      <c r="Q19" s="140" t="e">
        <f t="shared" si="5"/>
        <v>#REF!</v>
      </c>
      <c r="R19" s="141"/>
      <c r="S19" s="141"/>
    </row>
    <row r="20" spans="1:19" x14ac:dyDescent="0.2">
      <c r="A20" s="142" t="e">
        <f>IF('infos école'!#REF!="","",'infos école'!#REF!)</f>
        <v>#REF!</v>
      </c>
      <c r="B20" s="143"/>
      <c r="C20" s="65" t="e">
        <f>IF(A20="","",'infos école'!#REF!)</f>
        <v>#REF!</v>
      </c>
      <c r="D20" s="64" t="e">
        <f>IF('infos école'!#REF!="","",'infos école'!#REF!)</f>
        <v>#REF!</v>
      </c>
      <c r="E20" s="64" t="e">
        <f t="shared" si="0"/>
        <v>#REF!</v>
      </c>
      <c r="F20" s="64" t="e">
        <f t="shared" si="1"/>
        <v>#REF!</v>
      </c>
      <c r="G20" s="32"/>
      <c r="H20" s="65" t="e">
        <f t="shared" si="2"/>
        <v>#REF!</v>
      </c>
      <c r="I20" s="65" t="e">
        <f t="shared" si="3"/>
        <v>#REF!</v>
      </c>
      <c r="J20" s="65" t="e">
        <f>IF(A20="","",'infos école'!#REF!)</f>
        <v>#REF!</v>
      </c>
      <c r="K20" s="64"/>
      <c r="L20" s="64" t="e">
        <f>IF('infos école'!#REF!="","",'infos école'!#REF!)</f>
        <v>#REF!</v>
      </c>
      <c r="M20" s="64" t="e">
        <f>IF('infos école'!#REF!="","",'infos école'!#REF!)</f>
        <v>#REF!</v>
      </c>
      <c r="N20" s="32"/>
      <c r="O20" s="32"/>
      <c r="P20" s="49" t="e">
        <f t="shared" si="4"/>
        <v>#REF!</v>
      </c>
      <c r="Q20" s="140" t="e">
        <f t="shared" si="5"/>
        <v>#REF!</v>
      </c>
      <c r="R20" s="141"/>
      <c r="S20" s="141"/>
    </row>
    <row r="21" spans="1:19" x14ac:dyDescent="0.2">
      <c r="C21" s="60" t="e">
        <f>SUM(C17:C20)</f>
        <v>#REF!</v>
      </c>
      <c r="D21" s="60" t="e">
        <f>SUM(D17:D20)</f>
        <v>#REF!</v>
      </c>
      <c r="E21" s="60" t="e">
        <f>SUM(E17:E20)</f>
        <v>#REF!</v>
      </c>
      <c r="F21" s="60"/>
      <c r="G21" s="60"/>
      <c r="H21" s="60" t="e">
        <f t="shared" ref="H21:O21" si="6">SUM(H17:H20)</f>
        <v>#REF!</v>
      </c>
      <c r="I21" s="60" t="e">
        <f t="shared" si="6"/>
        <v>#REF!</v>
      </c>
      <c r="J21" s="60" t="e">
        <f t="shared" si="6"/>
        <v>#REF!</v>
      </c>
      <c r="K21" s="61">
        <f t="shared" si="6"/>
        <v>0</v>
      </c>
      <c r="L21" s="49" t="e">
        <f t="shared" si="6"/>
        <v>#REF!</v>
      </c>
      <c r="M21" s="60" t="e">
        <f t="shared" si="6"/>
        <v>#REF!</v>
      </c>
      <c r="N21" s="60">
        <f t="shared" si="6"/>
        <v>0</v>
      </c>
      <c r="O21" s="60">
        <f t="shared" si="6"/>
        <v>0</v>
      </c>
    </row>
    <row r="23" spans="1:19" ht="12.95" customHeight="1" x14ac:dyDescent="0.2">
      <c r="A23" s="147" t="s">
        <v>410</v>
      </c>
      <c r="B23" s="147"/>
      <c r="C23" s="147"/>
      <c r="D23" s="147"/>
      <c r="E23" s="147"/>
      <c r="F23" s="147"/>
      <c r="G23" s="147"/>
      <c r="H23" s="40"/>
      <c r="I23" s="148" t="s">
        <v>409</v>
      </c>
      <c r="J23" s="148"/>
      <c r="K23" s="148"/>
      <c r="L23" s="148"/>
      <c r="M23" s="148"/>
      <c r="N23" s="148"/>
      <c r="O23" s="148"/>
    </row>
    <row r="24" spans="1:19" ht="12.95" customHeight="1" x14ac:dyDescent="0.2">
      <c r="A24" s="147"/>
      <c r="B24" s="147"/>
      <c r="C24" s="147"/>
      <c r="D24" s="147"/>
      <c r="E24" s="147"/>
      <c r="F24" s="147"/>
      <c r="G24" s="147"/>
      <c r="H24" s="40"/>
      <c r="I24" s="148"/>
      <c r="J24" s="148"/>
      <c r="K24" s="148"/>
      <c r="L24" s="148"/>
      <c r="M24" s="148"/>
      <c r="N24" s="148"/>
      <c r="O24" s="148"/>
    </row>
    <row r="25" spans="1:19" ht="12.95" customHeight="1" x14ac:dyDescent="0.2">
      <c r="A25" s="147"/>
      <c r="B25" s="147"/>
      <c r="C25" s="147"/>
      <c r="D25" s="147"/>
      <c r="E25" s="147"/>
      <c r="F25" s="147"/>
      <c r="G25" s="147"/>
      <c r="H25" s="40"/>
      <c r="I25" s="148"/>
      <c r="J25" s="148"/>
      <c r="K25" s="148"/>
      <c r="L25" s="148"/>
      <c r="M25" s="148"/>
      <c r="N25" s="148"/>
      <c r="O25" s="148"/>
    </row>
    <row r="26" spans="1:19" ht="12.95" customHeight="1" x14ac:dyDescent="0.2">
      <c r="A26" s="147"/>
      <c r="B26" s="147"/>
      <c r="C26" s="147"/>
      <c r="D26" s="147"/>
      <c r="E26" s="147"/>
      <c r="F26" s="147"/>
      <c r="G26" s="147"/>
      <c r="H26" s="40"/>
      <c r="I26" s="148"/>
      <c r="J26" s="148"/>
      <c r="K26" s="148"/>
      <c r="L26" s="148"/>
      <c r="M26" s="148"/>
      <c r="N26" s="148"/>
      <c r="O26" s="148"/>
    </row>
    <row r="27" spans="1:19" ht="12.95" customHeight="1" x14ac:dyDescent="0.2">
      <c r="A27" s="147"/>
      <c r="B27" s="147"/>
      <c r="C27" s="147"/>
      <c r="D27" s="147"/>
      <c r="E27" s="147"/>
      <c r="F27" s="147"/>
      <c r="G27" s="147"/>
      <c r="H27" s="40"/>
      <c r="I27" s="148"/>
      <c r="J27" s="148"/>
      <c r="K27" s="148"/>
      <c r="L27" s="148"/>
      <c r="M27" s="148"/>
      <c r="N27" s="148"/>
      <c r="O27" s="148"/>
    </row>
    <row r="28" spans="1:19" ht="12.95" customHeight="1" x14ac:dyDescent="0.2">
      <c r="A28" s="147"/>
      <c r="B28" s="147"/>
      <c r="C28" s="147"/>
      <c r="D28" s="147"/>
      <c r="E28" s="147"/>
      <c r="F28" s="147"/>
      <c r="G28" s="147"/>
      <c r="H28" s="40"/>
      <c r="I28" s="148"/>
      <c r="J28" s="148"/>
      <c r="K28" s="148"/>
      <c r="L28" s="148"/>
      <c r="M28" s="148"/>
      <c r="N28" s="148"/>
      <c r="O28" s="148"/>
    </row>
    <row r="29" spans="1:19" ht="12.95" customHeight="1" x14ac:dyDescent="0.2">
      <c r="A29" s="147"/>
      <c r="B29" s="147"/>
      <c r="C29" s="147"/>
      <c r="D29" s="147"/>
      <c r="E29" s="147"/>
      <c r="F29" s="147"/>
      <c r="G29" s="147"/>
      <c r="H29" s="40"/>
      <c r="I29" s="148"/>
      <c r="J29" s="148"/>
      <c r="K29" s="148"/>
      <c r="L29" s="148"/>
      <c r="M29" s="148"/>
      <c r="N29" s="148"/>
      <c r="O29" s="148"/>
    </row>
    <row r="30" spans="1:19" ht="12.95" customHeight="1" x14ac:dyDescent="0.2">
      <c r="A30" s="147"/>
      <c r="B30" s="147"/>
      <c r="C30" s="147"/>
      <c r="D30" s="147"/>
      <c r="E30" s="147"/>
      <c r="F30" s="147"/>
      <c r="G30" s="147"/>
      <c r="H30" s="40"/>
      <c r="I30" s="148"/>
      <c r="J30" s="148"/>
      <c r="K30" s="148"/>
      <c r="L30" s="148"/>
      <c r="M30" s="148"/>
      <c r="N30" s="148"/>
      <c r="O30" s="148"/>
    </row>
    <row r="31" spans="1:19" ht="12.95" customHeight="1" x14ac:dyDescent="0.2">
      <c r="A31" s="147"/>
      <c r="B31" s="147"/>
      <c r="C31" s="147"/>
      <c r="D31" s="147"/>
      <c r="E31" s="147"/>
      <c r="F31" s="147"/>
      <c r="G31" s="147"/>
      <c r="H31" s="40"/>
      <c r="I31" s="148"/>
      <c r="J31" s="148"/>
      <c r="K31" s="148"/>
      <c r="L31" s="148"/>
      <c r="M31" s="148"/>
      <c r="N31" s="148"/>
      <c r="O31" s="148"/>
    </row>
    <row r="32" spans="1:19" ht="12.95" customHeight="1" x14ac:dyDescent="0.2">
      <c r="A32" s="147"/>
      <c r="B32" s="147"/>
      <c r="C32" s="147"/>
      <c r="D32" s="147"/>
      <c r="E32" s="147"/>
      <c r="F32" s="147"/>
      <c r="G32" s="147"/>
      <c r="H32" s="40"/>
      <c r="I32" s="148"/>
      <c r="J32" s="148"/>
      <c r="K32" s="148"/>
      <c r="L32" s="148"/>
      <c r="M32" s="148"/>
      <c r="N32" s="148"/>
      <c r="O32" s="148"/>
    </row>
    <row r="33" spans="1:15" ht="12.95" customHeight="1" x14ac:dyDescent="0.2">
      <c r="A33" s="147"/>
      <c r="B33" s="147"/>
      <c r="C33" s="147"/>
      <c r="D33" s="147"/>
      <c r="E33" s="147"/>
      <c r="F33" s="147"/>
      <c r="G33" s="147"/>
      <c r="H33" s="40"/>
      <c r="I33" s="148"/>
      <c r="J33" s="148"/>
      <c r="K33" s="148"/>
      <c r="L33" s="148"/>
      <c r="M33" s="148"/>
      <c r="N33" s="148"/>
      <c r="O33" s="148"/>
    </row>
    <row r="34" spans="1:15" ht="12.95" customHeight="1" x14ac:dyDescent="0.2">
      <c r="A34" s="147"/>
      <c r="B34" s="147"/>
      <c r="C34" s="147"/>
      <c r="D34" s="147"/>
      <c r="E34" s="147"/>
      <c r="F34" s="147"/>
      <c r="G34" s="147"/>
      <c r="H34" s="40"/>
      <c r="I34" s="148"/>
      <c r="J34" s="148"/>
      <c r="K34" s="148"/>
      <c r="L34" s="148"/>
      <c r="M34" s="148"/>
      <c r="N34" s="148"/>
      <c r="O34" s="148"/>
    </row>
    <row r="35" spans="1:15" ht="12.95" customHeight="1" x14ac:dyDescent="0.2">
      <c r="A35" s="147"/>
      <c r="B35" s="147"/>
      <c r="C35" s="147"/>
      <c r="D35" s="147"/>
      <c r="E35" s="147"/>
      <c r="F35" s="147"/>
      <c r="G35" s="147"/>
      <c r="H35" s="40"/>
      <c r="I35" s="148"/>
      <c r="J35" s="148"/>
      <c r="K35" s="148"/>
      <c r="L35" s="148"/>
      <c r="M35" s="148"/>
      <c r="N35" s="148"/>
      <c r="O35" s="148"/>
    </row>
    <row r="36" spans="1:15" ht="12.95" customHeight="1" x14ac:dyDescent="0.2">
      <c r="A36" s="147"/>
      <c r="B36" s="147"/>
      <c r="C36" s="147"/>
      <c r="D36" s="147"/>
      <c r="E36" s="147"/>
      <c r="F36" s="147"/>
      <c r="G36" s="147"/>
      <c r="H36" s="40"/>
      <c r="I36" s="148"/>
      <c r="J36" s="148"/>
      <c r="K36" s="148"/>
      <c r="L36" s="148"/>
      <c r="M36" s="148"/>
      <c r="N36" s="148"/>
      <c r="O36" s="148"/>
    </row>
    <row r="37" spans="1:15" ht="12.95" customHeight="1" x14ac:dyDescent="0.2">
      <c r="A37" s="147"/>
      <c r="B37" s="147"/>
      <c r="C37" s="147"/>
      <c r="D37" s="147"/>
      <c r="E37" s="147"/>
      <c r="F37" s="147"/>
      <c r="G37" s="147"/>
      <c r="H37" s="40"/>
      <c r="I37" s="148"/>
      <c r="J37" s="148"/>
      <c r="K37" s="148"/>
      <c r="L37" s="148"/>
      <c r="M37" s="148"/>
      <c r="N37" s="148"/>
      <c r="O37" s="148"/>
    </row>
  </sheetData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E161"/>
  <sheetViews>
    <sheetView zoomScale="80" zoomScaleNormal="80" workbookViewId="0">
      <selection activeCell="C71" sqref="C71"/>
    </sheetView>
  </sheetViews>
  <sheetFormatPr baseColWidth="10" defaultRowHeight="15" x14ac:dyDescent="0.25"/>
  <cols>
    <col min="2" max="2" width="35.85546875" bestFit="1" customWidth="1"/>
    <col min="3" max="3" width="44.85546875" bestFit="1" customWidth="1"/>
    <col min="4" max="4" width="90.28515625" style="3" customWidth="1"/>
    <col min="5" max="5" width="25.140625" customWidth="1"/>
  </cols>
  <sheetData>
    <row r="1" spans="2:5" x14ac:dyDescent="0.25">
      <c r="B1" t="s">
        <v>345</v>
      </c>
      <c r="C1" t="s">
        <v>224</v>
      </c>
      <c r="D1" s="1" t="str">
        <f ca="1">"Adapter l'encadrement primaire en raison d'une ↗ de population de + de 5% par rapport au 15/01/"&amp;YEAR(TODAY())&amp;"."</f>
        <v>Adapter l'encadrement primaire en raison d'une ↗ de population de + de 5% par rapport au 15/01/2021.</v>
      </c>
      <c r="E1" t="s">
        <v>369</v>
      </c>
    </row>
    <row r="2" spans="2:5" x14ac:dyDescent="0.25">
      <c r="B2" t="s">
        <v>346</v>
      </c>
      <c r="C2" t="s">
        <v>285</v>
      </c>
      <c r="D2" s="1" t="str">
        <f ca="1">"Adapter l'encadrement maternel en raison d'une ↗ de population par rapport au 01/10/"&amp;YEAR(TODAY())-1&amp;"."</f>
        <v>Adapter l'encadrement maternel en raison d'une ↗ de population par rapport au 01/10/2020.</v>
      </c>
      <c r="E2" t="s">
        <v>370</v>
      </c>
    </row>
    <row r="3" spans="2:5" x14ac:dyDescent="0.25">
      <c r="B3" t="s">
        <v>347</v>
      </c>
      <c r="C3" t="s">
        <v>328</v>
      </c>
      <c r="D3" s="1"/>
      <c r="E3" t="s">
        <v>371</v>
      </c>
    </row>
    <row r="4" spans="2:5" x14ac:dyDescent="0.25">
      <c r="B4" t="s">
        <v>348</v>
      </c>
      <c r="C4" t="s">
        <v>553</v>
      </c>
      <c r="D4" s="1"/>
      <c r="E4" t="s">
        <v>372</v>
      </c>
    </row>
    <row r="5" spans="2:5" x14ac:dyDescent="0.25">
      <c r="B5" t="s">
        <v>349</v>
      </c>
      <c r="C5" t="s">
        <v>206</v>
      </c>
      <c r="D5" s="1"/>
      <c r="E5" t="s">
        <v>373</v>
      </c>
    </row>
    <row r="6" spans="2:5" x14ac:dyDescent="0.25">
      <c r="B6" t="s">
        <v>350</v>
      </c>
      <c r="C6" t="s">
        <v>265</v>
      </c>
      <c r="E6" t="s">
        <v>374</v>
      </c>
    </row>
    <row r="7" spans="2:5" x14ac:dyDescent="0.25">
      <c r="B7" t="s">
        <v>352</v>
      </c>
      <c r="C7" t="s">
        <v>196</v>
      </c>
      <c r="E7" t="s">
        <v>375</v>
      </c>
    </row>
    <row r="8" spans="2:5" x14ac:dyDescent="0.25">
      <c r="B8" t="s">
        <v>351</v>
      </c>
      <c r="C8" t="s">
        <v>323</v>
      </c>
    </row>
    <row r="9" spans="2:5" x14ac:dyDescent="0.25">
      <c r="B9" t="s">
        <v>354</v>
      </c>
      <c r="C9" t="s">
        <v>240</v>
      </c>
    </row>
    <row r="10" spans="2:5" x14ac:dyDescent="0.25">
      <c r="C10" t="s">
        <v>37</v>
      </c>
    </row>
    <row r="11" spans="2:5" x14ac:dyDescent="0.25">
      <c r="C11" t="s">
        <v>146</v>
      </c>
    </row>
    <row r="12" spans="2:5" x14ac:dyDescent="0.25">
      <c r="C12" t="s">
        <v>78</v>
      </c>
    </row>
    <row r="13" spans="2:5" x14ac:dyDescent="0.25">
      <c r="C13" t="s">
        <v>226</v>
      </c>
    </row>
    <row r="14" spans="2:5" x14ac:dyDescent="0.25">
      <c r="C14" t="s">
        <v>252</v>
      </c>
    </row>
    <row r="15" spans="2:5" x14ac:dyDescent="0.25">
      <c r="C15" t="s">
        <v>322</v>
      </c>
    </row>
    <row r="16" spans="2:5" x14ac:dyDescent="0.25">
      <c r="C16" t="s">
        <v>186</v>
      </c>
    </row>
    <row r="17" spans="3:3" x14ac:dyDescent="0.25">
      <c r="C17" t="s">
        <v>280</v>
      </c>
    </row>
    <row r="18" spans="3:3" x14ac:dyDescent="0.25">
      <c r="C18" t="s">
        <v>321</v>
      </c>
    </row>
    <row r="19" spans="3:3" x14ac:dyDescent="0.25">
      <c r="C19" t="s">
        <v>189</v>
      </c>
    </row>
    <row r="20" spans="3:3" x14ac:dyDescent="0.25">
      <c r="C20" t="s">
        <v>335</v>
      </c>
    </row>
    <row r="21" spans="3:3" x14ac:dyDescent="0.25">
      <c r="C21" t="s">
        <v>259</v>
      </c>
    </row>
    <row r="22" spans="3:3" x14ac:dyDescent="0.25">
      <c r="C22" t="s">
        <v>118</v>
      </c>
    </row>
    <row r="23" spans="3:3" x14ac:dyDescent="0.25">
      <c r="C23" t="s">
        <v>274</v>
      </c>
    </row>
    <row r="24" spans="3:3" x14ac:dyDescent="0.25">
      <c r="C24" t="s">
        <v>134</v>
      </c>
    </row>
    <row r="25" spans="3:3" x14ac:dyDescent="0.25">
      <c r="C25" t="s">
        <v>164</v>
      </c>
    </row>
    <row r="26" spans="3:3" x14ac:dyDescent="0.25">
      <c r="C26" t="s">
        <v>175</v>
      </c>
    </row>
    <row r="27" spans="3:3" x14ac:dyDescent="0.25">
      <c r="C27" t="s">
        <v>178</v>
      </c>
    </row>
    <row r="28" spans="3:3" x14ac:dyDescent="0.25">
      <c r="C28" t="s">
        <v>192</v>
      </c>
    </row>
    <row r="29" spans="3:3" x14ac:dyDescent="0.25">
      <c r="C29" t="s">
        <v>283</v>
      </c>
    </row>
    <row r="30" spans="3:3" x14ac:dyDescent="0.25">
      <c r="C30" t="s">
        <v>36</v>
      </c>
    </row>
    <row r="31" spans="3:3" x14ac:dyDescent="0.25">
      <c r="C31" t="s">
        <v>207</v>
      </c>
    </row>
    <row r="32" spans="3:3" x14ac:dyDescent="0.25">
      <c r="C32" t="s">
        <v>294</v>
      </c>
    </row>
    <row r="33" spans="3:3" x14ac:dyDescent="0.25">
      <c r="C33" t="s">
        <v>101</v>
      </c>
    </row>
    <row r="34" spans="3:3" x14ac:dyDescent="0.25">
      <c r="C34" t="s">
        <v>284</v>
      </c>
    </row>
    <row r="35" spans="3:3" x14ac:dyDescent="0.25">
      <c r="C35" t="s">
        <v>296</v>
      </c>
    </row>
    <row r="36" spans="3:3" x14ac:dyDescent="0.25">
      <c r="C36" t="s">
        <v>27</v>
      </c>
    </row>
    <row r="37" spans="3:3" x14ac:dyDescent="0.25">
      <c r="C37" t="s">
        <v>84</v>
      </c>
    </row>
    <row r="38" spans="3:3" x14ac:dyDescent="0.25">
      <c r="C38" t="s">
        <v>275</v>
      </c>
    </row>
    <row r="39" spans="3:3" x14ac:dyDescent="0.25">
      <c r="C39" t="s">
        <v>228</v>
      </c>
    </row>
    <row r="40" spans="3:3" x14ac:dyDescent="0.25">
      <c r="C40" t="s">
        <v>54</v>
      </c>
    </row>
    <row r="41" spans="3:3" x14ac:dyDescent="0.25">
      <c r="C41" t="s">
        <v>332</v>
      </c>
    </row>
    <row r="42" spans="3:3" x14ac:dyDescent="0.25">
      <c r="C42" t="s">
        <v>81</v>
      </c>
    </row>
    <row r="43" spans="3:3" x14ac:dyDescent="0.25">
      <c r="C43" t="s">
        <v>24</v>
      </c>
    </row>
    <row r="44" spans="3:3" x14ac:dyDescent="0.25">
      <c r="C44" t="s">
        <v>180</v>
      </c>
    </row>
    <row r="45" spans="3:3" x14ac:dyDescent="0.25">
      <c r="C45" t="s">
        <v>198</v>
      </c>
    </row>
    <row r="46" spans="3:3" x14ac:dyDescent="0.25">
      <c r="C46" t="s">
        <v>298</v>
      </c>
    </row>
    <row r="47" spans="3:3" x14ac:dyDescent="0.25">
      <c r="C47" t="s">
        <v>57</v>
      </c>
    </row>
    <row r="48" spans="3:3" x14ac:dyDescent="0.25">
      <c r="C48" t="s">
        <v>301</v>
      </c>
    </row>
    <row r="49" spans="3:3" x14ac:dyDescent="0.25">
      <c r="C49" t="s">
        <v>12</v>
      </c>
    </row>
    <row r="50" spans="3:3" x14ac:dyDescent="0.25">
      <c r="C50" t="s">
        <v>159</v>
      </c>
    </row>
    <row r="51" spans="3:3" x14ac:dyDescent="0.25">
      <c r="C51" t="s">
        <v>329</v>
      </c>
    </row>
    <row r="52" spans="3:3" x14ac:dyDescent="0.25">
      <c r="C52" t="s">
        <v>91</v>
      </c>
    </row>
    <row r="53" spans="3:3" x14ac:dyDescent="0.25">
      <c r="C53" t="s">
        <v>468</v>
      </c>
    </row>
    <row r="54" spans="3:3" x14ac:dyDescent="0.25">
      <c r="C54" t="s">
        <v>303</v>
      </c>
    </row>
    <row r="55" spans="3:3" x14ac:dyDescent="0.25">
      <c r="C55" t="s">
        <v>7</v>
      </c>
    </row>
    <row r="56" spans="3:3" x14ac:dyDescent="0.25">
      <c r="C56" t="s">
        <v>11</v>
      </c>
    </row>
    <row r="57" spans="3:3" x14ac:dyDescent="0.25">
      <c r="C57" t="s">
        <v>97</v>
      </c>
    </row>
    <row r="58" spans="3:3" x14ac:dyDescent="0.25">
      <c r="C58" t="s">
        <v>231</v>
      </c>
    </row>
    <row r="59" spans="3:3" x14ac:dyDescent="0.25">
      <c r="C59" t="s">
        <v>168</v>
      </c>
    </row>
    <row r="60" spans="3:3" x14ac:dyDescent="0.25">
      <c r="C60" t="s">
        <v>107</v>
      </c>
    </row>
    <row r="61" spans="3:3" x14ac:dyDescent="0.25">
      <c r="C61" t="s">
        <v>105</v>
      </c>
    </row>
    <row r="62" spans="3:3" x14ac:dyDescent="0.25">
      <c r="C62" t="s">
        <v>218</v>
      </c>
    </row>
    <row r="63" spans="3:3" x14ac:dyDescent="0.25">
      <c r="C63" t="s">
        <v>67</v>
      </c>
    </row>
    <row r="64" spans="3:3" x14ac:dyDescent="0.25">
      <c r="C64" t="s">
        <v>66</v>
      </c>
    </row>
    <row r="65" spans="3:3" x14ac:dyDescent="0.25">
      <c r="C65" t="s">
        <v>15</v>
      </c>
    </row>
    <row r="66" spans="3:3" x14ac:dyDescent="0.25">
      <c r="C66" t="s">
        <v>29</v>
      </c>
    </row>
    <row r="67" spans="3:3" x14ac:dyDescent="0.25">
      <c r="C67" t="s">
        <v>34</v>
      </c>
    </row>
    <row r="68" spans="3:3" x14ac:dyDescent="0.25">
      <c r="C68" t="s">
        <v>46</v>
      </c>
    </row>
    <row r="69" spans="3:3" x14ac:dyDescent="0.25">
      <c r="C69" t="s">
        <v>243</v>
      </c>
    </row>
    <row r="70" spans="3:3" x14ac:dyDescent="0.25">
      <c r="C70" t="s">
        <v>219</v>
      </c>
    </row>
    <row r="71" spans="3:3" x14ac:dyDescent="0.25">
      <c r="C71" t="s">
        <v>334</v>
      </c>
    </row>
    <row r="72" spans="3:3" x14ac:dyDescent="0.25">
      <c r="C72" t="s">
        <v>260</v>
      </c>
    </row>
    <row r="73" spans="3:3" x14ac:dyDescent="0.25">
      <c r="C73" t="s">
        <v>288</v>
      </c>
    </row>
    <row r="74" spans="3:3" x14ac:dyDescent="0.25">
      <c r="C74" t="s">
        <v>292</v>
      </c>
    </row>
    <row r="75" spans="3:3" x14ac:dyDescent="0.25">
      <c r="C75" t="s">
        <v>305</v>
      </c>
    </row>
    <row r="76" spans="3:3" x14ac:dyDescent="0.25">
      <c r="C76" t="s">
        <v>125</v>
      </c>
    </row>
    <row r="77" spans="3:3" x14ac:dyDescent="0.25">
      <c r="C77" t="s">
        <v>171</v>
      </c>
    </row>
    <row r="78" spans="3:3" x14ac:dyDescent="0.25">
      <c r="C78" t="s">
        <v>96</v>
      </c>
    </row>
    <row r="79" spans="3:3" x14ac:dyDescent="0.25">
      <c r="C79" t="s">
        <v>326</v>
      </c>
    </row>
    <row r="80" spans="3:3" x14ac:dyDescent="0.25">
      <c r="C80" t="s">
        <v>137</v>
      </c>
    </row>
    <row r="81" spans="3:3" x14ac:dyDescent="0.25">
      <c r="C81" t="s">
        <v>276</v>
      </c>
    </row>
    <row r="82" spans="3:3" x14ac:dyDescent="0.25">
      <c r="C82" t="s">
        <v>244</v>
      </c>
    </row>
    <row r="83" spans="3:3" x14ac:dyDescent="0.25">
      <c r="C83" t="s">
        <v>138</v>
      </c>
    </row>
    <row r="84" spans="3:3" x14ac:dyDescent="0.25">
      <c r="C84" t="s">
        <v>140</v>
      </c>
    </row>
    <row r="85" spans="3:3" x14ac:dyDescent="0.25">
      <c r="C85" t="s">
        <v>333</v>
      </c>
    </row>
    <row r="86" spans="3:3" x14ac:dyDescent="0.25">
      <c r="C86" t="s">
        <v>199</v>
      </c>
    </row>
    <row r="87" spans="3:3" x14ac:dyDescent="0.25">
      <c r="C87" t="s">
        <v>49</v>
      </c>
    </row>
    <row r="88" spans="3:3" x14ac:dyDescent="0.25">
      <c r="C88" t="s">
        <v>253</v>
      </c>
    </row>
    <row r="89" spans="3:3" x14ac:dyDescent="0.25">
      <c r="C89" t="s">
        <v>31</v>
      </c>
    </row>
    <row r="90" spans="3:3" x14ac:dyDescent="0.25">
      <c r="C90" t="s">
        <v>33</v>
      </c>
    </row>
    <row r="91" spans="3:3" x14ac:dyDescent="0.25">
      <c r="C91" t="s">
        <v>308</v>
      </c>
    </row>
    <row r="92" spans="3:3" x14ac:dyDescent="0.25">
      <c r="C92" t="s">
        <v>76</v>
      </c>
    </row>
    <row r="93" spans="3:3" x14ac:dyDescent="0.25">
      <c r="C93" t="s">
        <v>247</v>
      </c>
    </row>
    <row r="94" spans="3:3" x14ac:dyDescent="0.25">
      <c r="C94" t="s">
        <v>112</v>
      </c>
    </row>
    <row r="95" spans="3:3" x14ac:dyDescent="0.25">
      <c r="C95" t="s">
        <v>110</v>
      </c>
    </row>
    <row r="96" spans="3:3" x14ac:dyDescent="0.25">
      <c r="C96" t="s">
        <v>250</v>
      </c>
    </row>
    <row r="97" spans="3:3" x14ac:dyDescent="0.25">
      <c r="C97" t="s">
        <v>174</v>
      </c>
    </row>
    <row r="98" spans="3:3" x14ac:dyDescent="0.25">
      <c r="C98" t="s">
        <v>115</v>
      </c>
    </row>
    <row r="99" spans="3:3" x14ac:dyDescent="0.25">
      <c r="C99" t="s">
        <v>40</v>
      </c>
    </row>
    <row r="100" spans="3:3" x14ac:dyDescent="0.25">
      <c r="C100" t="s">
        <v>70</v>
      </c>
    </row>
    <row r="101" spans="3:3" x14ac:dyDescent="0.25">
      <c r="C101" t="s">
        <v>144</v>
      </c>
    </row>
    <row r="102" spans="3:3" x14ac:dyDescent="0.25">
      <c r="C102" t="s">
        <v>143</v>
      </c>
    </row>
    <row r="103" spans="3:3" x14ac:dyDescent="0.25">
      <c r="C103" t="s">
        <v>330</v>
      </c>
    </row>
    <row r="104" spans="3:3" x14ac:dyDescent="0.25">
      <c r="C104" t="s">
        <v>18</v>
      </c>
    </row>
    <row r="105" spans="3:3" x14ac:dyDescent="0.25">
      <c r="C105" t="s">
        <v>266</v>
      </c>
    </row>
    <row r="106" spans="3:3" x14ac:dyDescent="0.25">
      <c r="C106" t="s">
        <v>268</v>
      </c>
    </row>
    <row r="107" spans="3:3" x14ac:dyDescent="0.25">
      <c r="C107" t="s">
        <v>210</v>
      </c>
    </row>
    <row r="108" spans="3:3" x14ac:dyDescent="0.25">
      <c r="C108" t="s">
        <v>88</v>
      </c>
    </row>
    <row r="109" spans="3:3" x14ac:dyDescent="0.25">
      <c r="C109" t="s">
        <v>60</v>
      </c>
    </row>
    <row r="110" spans="3:3" x14ac:dyDescent="0.25">
      <c r="C110" t="s">
        <v>290</v>
      </c>
    </row>
    <row r="111" spans="3:3" x14ac:dyDescent="0.25">
      <c r="C111" t="s">
        <v>256</v>
      </c>
    </row>
    <row r="112" spans="3:3" x14ac:dyDescent="0.25">
      <c r="C112" t="s">
        <v>10</v>
      </c>
    </row>
    <row r="113" spans="3:3" x14ac:dyDescent="0.25">
      <c r="C113" t="s">
        <v>119</v>
      </c>
    </row>
    <row r="114" spans="3:3" x14ac:dyDescent="0.25">
      <c r="C114" t="s">
        <v>127</v>
      </c>
    </row>
    <row r="115" spans="3:3" x14ac:dyDescent="0.25">
      <c r="C115" t="s">
        <v>222</v>
      </c>
    </row>
    <row r="116" spans="3:3" x14ac:dyDescent="0.25">
      <c r="C116" t="s">
        <v>314</v>
      </c>
    </row>
    <row r="117" spans="3:3" x14ac:dyDescent="0.25">
      <c r="C117" t="s">
        <v>200</v>
      </c>
    </row>
    <row r="118" spans="3:3" x14ac:dyDescent="0.25">
      <c r="C118" t="s">
        <v>300</v>
      </c>
    </row>
    <row r="119" spans="3:3" x14ac:dyDescent="0.25">
      <c r="C119" t="s">
        <v>213</v>
      </c>
    </row>
    <row r="120" spans="3:3" x14ac:dyDescent="0.25">
      <c r="C120" t="s">
        <v>183</v>
      </c>
    </row>
    <row r="121" spans="3:3" x14ac:dyDescent="0.25">
      <c r="C121" t="s">
        <v>202</v>
      </c>
    </row>
    <row r="122" spans="3:3" x14ac:dyDescent="0.25">
      <c r="C122" t="s">
        <v>205</v>
      </c>
    </row>
    <row r="123" spans="3:3" x14ac:dyDescent="0.25">
      <c r="C123" t="s">
        <v>130</v>
      </c>
    </row>
    <row r="124" spans="3:3" x14ac:dyDescent="0.25">
      <c r="C124" t="s">
        <v>271</v>
      </c>
    </row>
    <row r="125" spans="3:3" x14ac:dyDescent="0.25">
      <c r="C125" t="s">
        <v>147</v>
      </c>
    </row>
    <row r="126" spans="3:3" x14ac:dyDescent="0.25">
      <c r="C126" t="s">
        <v>63</v>
      </c>
    </row>
    <row r="127" spans="3:3" x14ac:dyDescent="0.25">
      <c r="C127" t="s">
        <v>150</v>
      </c>
    </row>
    <row r="128" spans="3:3" x14ac:dyDescent="0.25">
      <c r="C128" t="s">
        <v>153</v>
      </c>
    </row>
    <row r="129" spans="3:3" x14ac:dyDescent="0.25">
      <c r="C129" t="s">
        <v>234</v>
      </c>
    </row>
    <row r="130" spans="3:3" x14ac:dyDescent="0.25">
      <c r="C130" t="s">
        <v>235</v>
      </c>
    </row>
    <row r="131" spans="3:3" x14ac:dyDescent="0.25">
      <c r="C131" t="s">
        <v>552</v>
      </c>
    </row>
    <row r="132" spans="3:3" x14ac:dyDescent="0.25">
      <c r="C132" t="s">
        <v>320</v>
      </c>
    </row>
    <row r="133" spans="3:3" x14ac:dyDescent="0.25">
      <c r="C133" t="s">
        <v>43</v>
      </c>
    </row>
    <row r="134" spans="3:3" x14ac:dyDescent="0.25">
      <c r="C134" t="s">
        <v>279</v>
      </c>
    </row>
    <row r="135" spans="3:3" x14ac:dyDescent="0.25">
      <c r="C135" t="s">
        <v>77</v>
      </c>
    </row>
    <row r="136" spans="3:3" x14ac:dyDescent="0.25">
      <c r="C136" t="s">
        <v>310</v>
      </c>
    </row>
    <row r="137" spans="3:3" x14ac:dyDescent="0.25">
      <c r="C137" t="s">
        <v>87</v>
      </c>
    </row>
    <row r="138" spans="3:3" x14ac:dyDescent="0.25">
      <c r="C138" t="s">
        <v>313</v>
      </c>
    </row>
    <row r="139" spans="3:3" x14ac:dyDescent="0.25">
      <c r="C139" t="s">
        <v>315</v>
      </c>
    </row>
    <row r="140" spans="3:3" x14ac:dyDescent="0.25">
      <c r="C140" t="s">
        <v>21</v>
      </c>
    </row>
    <row r="141" spans="3:3" x14ac:dyDescent="0.25">
      <c r="C141" t="s">
        <v>100</v>
      </c>
    </row>
    <row r="142" spans="3:3" x14ac:dyDescent="0.25">
      <c r="C142" t="s">
        <v>193</v>
      </c>
    </row>
    <row r="143" spans="3:3" x14ac:dyDescent="0.25">
      <c r="C143" t="s">
        <v>102</v>
      </c>
    </row>
    <row r="144" spans="3:3" x14ac:dyDescent="0.25">
      <c r="C144" t="s">
        <v>216</v>
      </c>
    </row>
    <row r="145" spans="3:3" x14ac:dyDescent="0.25">
      <c r="C145" t="s">
        <v>113</v>
      </c>
    </row>
    <row r="146" spans="3:3" x14ac:dyDescent="0.25">
      <c r="C146" t="s">
        <v>5</v>
      </c>
    </row>
    <row r="147" spans="3:3" x14ac:dyDescent="0.25">
      <c r="C147" t="s">
        <v>0</v>
      </c>
    </row>
    <row r="148" spans="3:3" x14ac:dyDescent="0.25">
      <c r="C148" t="s">
        <v>156</v>
      </c>
    </row>
    <row r="149" spans="3:3" x14ac:dyDescent="0.25">
      <c r="C149" t="s">
        <v>73</v>
      </c>
    </row>
    <row r="150" spans="3:3" x14ac:dyDescent="0.25">
      <c r="C150" t="s">
        <v>318</v>
      </c>
    </row>
    <row r="151" spans="3:3" x14ac:dyDescent="0.25">
      <c r="C151" t="s">
        <v>251</v>
      </c>
    </row>
    <row r="152" spans="3:3" x14ac:dyDescent="0.25">
      <c r="C152" t="s">
        <v>262</v>
      </c>
    </row>
    <row r="153" spans="3:3" x14ac:dyDescent="0.25">
      <c r="C153" t="s">
        <v>238</v>
      </c>
    </row>
    <row r="154" spans="3:3" x14ac:dyDescent="0.25">
      <c r="C154" t="s">
        <v>94</v>
      </c>
    </row>
    <row r="155" spans="3:3" x14ac:dyDescent="0.25">
      <c r="C155" t="s">
        <v>225</v>
      </c>
    </row>
    <row r="156" spans="3:3" x14ac:dyDescent="0.25">
      <c r="C156" t="s">
        <v>122</v>
      </c>
    </row>
    <row r="157" spans="3:3" x14ac:dyDescent="0.25">
      <c r="C157" t="s">
        <v>132</v>
      </c>
    </row>
    <row r="158" spans="3:3" x14ac:dyDescent="0.25">
      <c r="C158" t="s">
        <v>319</v>
      </c>
    </row>
    <row r="159" spans="3:3" x14ac:dyDescent="0.25">
      <c r="C159" t="s">
        <v>52</v>
      </c>
    </row>
    <row r="160" spans="3:3" x14ac:dyDescent="0.25">
      <c r="C160" t="s">
        <v>161</v>
      </c>
    </row>
    <row r="161" spans="3:3" x14ac:dyDescent="0.25">
      <c r="C161" t="s">
        <v>162</v>
      </c>
    </row>
  </sheetData>
  <sheetProtection selectLockedCells="1"/>
  <sortState ref="C1:C161">
    <sortCondition ref="C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activeCell="E10" sqref="E10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469</v>
      </c>
      <c r="B1" t="s">
        <v>362</v>
      </c>
      <c r="C1" t="s">
        <v>361</v>
      </c>
      <c r="D1" t="s">
        <v>470</v>
      </c>
      <c r="E1" t="s">
        <v>471</v>
      </c>
      <c r="F1" t="s">
        <v>473</v>
      </c>
      <c r="G1" t="s">
        <v>474</v>
      </c>
      <c r="H1" t="s">
        <v>475</v>
      </c>
    </row>
    <row r="2" spans="1:8" x14ac:dyDescent="0.25">
      <c r="A2">
        <v>674</v>
      </c>
      <c r="B2">
        <v>2</v>
      </c>
      <c r="C2" t="s">
        <v>0</v>
      </c>
      <c r="D2" t="s">
        <v>1</v>
      </c>
      <c r="E2" t="s">
        <v>508</v>
      </c>
      <c r="F2" t="s">
        <v>2</v>
      </c>
      <c r="G2" t="s">
        <v>3</v>
      </c>
      <c r="H2" t="s">
        <v>4</v>
      </c>
    </row>
    <row r="3" spans="1:8" x14ac:dyDescent="0.25">
      <c r="A3">
        <v>675</v>
      </c>
      <c r="B3">
        <v>2</v>
      </c>
      <c r="C3" t="s">
        <v>5</v>
      </c>
      <c r="D3" t="s">
        <v>509</v>
      </c>
      <c r="E3" t="s">
        <v>6</v>
      </c>
      <c r="F3" t="s">
        <v>2</v>
      </c>
      <c r="G3" t="s">
        <v>3</v>
      </c>
      <c r="H3" t="s">
        <v>4</v>
      </c>
    </row>
    <row r="4" spans="1:8" x14ac:dyDescent="0.25">
      <c r="A4">
        <v>724</v>
      </c>
      <c r="B4">
        <v>2</v>
      </c>
      <c r="C4" t="s">
        <v>7</v>
      </c>
      <c r="D4" t="s">
        <v>510</v>
      </c>
      <c r="E4" t="s">
        <v>166</v>
      </c>
      <c r="F4" t="s">
        <v>2</v>
      </c>
      <c r="G4" t="s">
        <v>3</v>
      </c>
      <c r="H4" t="s">
        <v>4</v>
      </c>
    </row>
    <row r="5" spans="1:8" x14ac:dyDescent="0.25">
      <c r="A5">
        <v>767</v>
      </c>
      <c r="B5">
        <v>2</v>
      </c>
      <c r="C5" t="s">
        <v>10</v>
      </c>
      <c r="D5" t="s">
        <v>422</v>
      </c>
      <c r="E5" t="s">
        <v>423</v>
      </c>
      <c r="F5" t="s">
        <v>2</v>
      </c>
      <c r="G5" t="s">
        <v>3</v>
      </c>
      <c r="H5" t="s">
        <v>4</v>
      </c>
    </row>
    <row r="6" spans="1:8" x14ac:dyDescent="0.25">
      <c r="A6">
        <v>1068</v>
      </c>
      <c r="B6">
        <v>10</v>
      </c>
      <c r="C6" t="s">
        <v>11</v>
      </c>
      <c r="D6" t="s">
        <v>120</v>
      </c>
      <c r="E6" t="s">
        <v>121</v>
      </c>
      <c r="F6" t="s">
        <v>2</v>
      </c>
      <c r="G6" t="s">
        <v>3</v>
      </c>
      <c r="H6" t="s">
        <v>4</v>
      </c>
    </row>
    <row r="7" spans="1:8" x14ac:dyDescent="0.25">
      <c r="A7">
        <v>1104</v>
      </c>
      <c r="B7">
        <v>10</v>
      </c>
      <c r="C7" t="s">
        <v>12</v>
      </c>
      <c r="D7" t="s">
        <v>13</v>
      </c>
      <c r="E7" t="s">
        <v>14</v>
      </c>
      <c r="F7" t="s">
        <v>2</v>
      </c>
      <c r="G7" t="s">
        <v>3</v>
      </c>
      <c r="H7" t="s">
        <v>4</v>
      </c>
    </row>
    <row r="8" spans="1:8" x14ac:dyDescent="0.25">
      <c r="A8">
        <v>1329</v>
      </c>
      <c r="B8">
        <v>8</v>
      </c>
      <c r="C8" t="s">
        <v>15</v>
      </c>
      <c r="D8" t="s">
        <v>16</v>
      </c>
      <c r="E8" t="s">
        <v>17</v>
      </c>
      <c r="F8" t="s">
        <v>2</v>
      </c>
      <c r="G8" t="s">
        <v>3</v>
      </c>
      <c r="H8" t="s">
        <v>4</v>
      </c>
    </row>
    <row r="9" spans="1:8" x14ac:dyDescent="0.25">
      <c r="A9">
        <v>1562</v>
      </c>
      <c r="B9">
        <v>10</v>
      </c>
      <c r="C9" t="s">
        <v>18</v>
      </c>
      <c r="D9" t="s">
        <v>511</v>
      </c>
      <c r="E9" t="s">
        <v>65</v>
      </c>
      <c r="F9" t="s">
        <v>2</v>
      </c>
      <c r="G9" t="s">
        <v>3</v>
      </c>
      <c r="H9" t="s">
        <v>4</v>
      </c>
    </row>
    <row r="10" spans="1:8" x14ac:dyDescent="0.25">
      <c r="A10">
        <v>1645</v>
      </c>
      <c r="B10">
        <v>8</v>
      </c>
      <c r="C10" t="s">
        <v>21</v>
      </c>
      <c r="D10" t="s">
        <v>22</v>
      </c>
      <c r="E10" t="s">
        <v>23</v>
      </c>
      <c r="F10" t="s">
        <v>2</v>
      </c>
      <c r="G10" t="s">
        <v>3</v>
      </c>
      <c r="H10" t="s">
        <v>4</v>
      </c>
    </row>
    <row r="11" spans="1:8" x14ac:dyDescent="0.25">
      <c r="A11">
        <v>1761</v>
      </c>
      <c r="B11">
        <v>3</v>
      </c>
      <c r="C11" t="s">
        <v>24</v>
      </c>
      <c r="D11" t="s">
        <v>424</v>
      </c>
      <c r="E11" t="s">
        <v>425</v>
      </c>
      <c r="F11" t="s">
        <v>2</v>
      </c>
      <c r="G11" t="s">
        <v>3</v>
      </c>
      <c r="H11" t="s">
        <v>4</v>
      </c>
    </row>
    <row r="12" spans="1:8" x14ac:dyDescent="0.25">
      <c r="A12">
        <v>1844</v>
      </c>
      <c r="B12">
        <v>4</v>
      </c>
      <c r="C12" t="s">
        <v>27</v>
      </c>
      <c r="D12" t="s">
        <v>28</v>
      </c>
      <c r="E12" t="s">
        <v>6</v>
      </c>
      <c r="F12" t="s">
        <v>2</v>
      </c>
      <c r="G12" t="s">
        <v>3</v>
      </c>
      <c r="H12" t="s">
        <v>4</v>
      </c>
    </row>
    <row r="13" spans="1:8" x14ac:dyDescent="0.25">
      <c r="A13">
        <v>2245</v>
      </c>
      <c r="B13">
        <v>5</v>
      </c>
      <c r="C13" t="s">
        <v>29</v>
      </c>
      <c r="D13" t="s">
        <v>512</v>
      </c>
      <c r="E13" t="s">
        <v>513</v>
      </c>
      <c r="F13" t="s">
        <v>2</v>
      </c>
      <c r="G13" t="s">
        <v>3</v>
      </c>
      <c r="H13" t="s">
        <v>4</v>
      </c>
    </row>
    <row r="14" spans="1:8" x14ac:dyDescent="0.25">
      <c r="A14">
        <v>2257</v>
      </c>
      <c r="B14">
        <v>5</v>
      </c>
      <c r="C14" t="s">
        <v>31</v>
      </c>
      <c r="D14" t="s">
        <v>32</v>
      </c>
      <c r="E14" t="s">
        <v>6</v>
      </c>
      <c r="F14" t="s">
        <v>2</v>
      </c>
      <c r="G14" t="s">
        <v>3</v>
      </c>
      <c r="H14" t="s">
        <v>4</v>
      </c>
    </row>
    <row r="15" spans="1:8" x14ac:dyDescent="0.25">
      <c r="A15">
        <v>2263</v>
      </c>
      <c r="B15">
        <v>5</v>
      </c>
      <c r="C15" t="s">
        <v>33</v>
      </c>
      <c r="D15" t="s">
        <v>426</v>
      </c>
      <c r="E15" t="s">
        <v>427</v>
      </c>
      <c r="F15" t="s">
        <v>2</v>
      </c>
      <c r="G15" t="s">
        <v>3</v>
      </c>
      <c r="H15" t="s">
        <v>4</v>
      </c>
    </row>
    <row r="16" spans="1:8" x14ac:dyDescent="0.25">
      <c r="A16">
        <v>2333</v>
      </c>
      <c r="B16">
        <v>5</v>
      </c>
      <c r="C16" t="s">
        <v>34</v>
      </c>
      <c r="D16" t="s">
        <v>514</v>
      </c>
      <c r="E16" t="s">
        <v>515</v>
      </c>
      <c r="F16" t="s">
        <v>2</v>
      </c>
      <c r="G16" t="s">
        <v>3</v>
      </c>
      <c r="H16" t="s">
        <v>4</v>
      </c>
    </row>
    <row r="17" spans="1:8" x14ac:dyDescent="0.25">
      <c r="A17">
        <v>2384</v>
      </c>
      <c r="B17">
        <v>3</v>
      </c>
      <c r="C17" t="s">
        <v>36</v>
      </c>
      <c r="D17" t="s">
        <v>79</v>
      </c>
      <c r="E17" t="s">
        <v>80</v>
      </c>
      <c r="F17" t="s">
        <v>2</v>
      </c>
      <c r="G17" t="s">
        <v>3</v>
      </c>
      <c r="H17" t="s">
        <v>4</v>
      </c>
    </row>
    <row r="18" spans="1:8" x14ac:dyDescent="0.25">
      <c r="A18">
        <v>2486</v>
      </c>
      <c r="B18">
        <v>7</v>
      </c>
      <c r="C18" t="s">
        <v>37</v>
      </c>
      <c r="D18" t="s">
        <v>516</v>
      </c>
      <c r="E18" t="s">
        <v>517</v>
      </c>
      <c r="F18" t="s">
        <v>2</v>
      </c>
      <c r="G18" t="s">
        <v>3</v>
      </c>
      <c r="H18" t="s">
        <v>4</v>
      </c>
    </row>
    <row r="19" spans="1:8" x14ac:dyDescent="0.25">
      <c r="A19">
        <v>2496</v>
      </c>
      <c r="B19">
        <v>7</v>
      </c>
      <c r="C19" t="s">
        <v>40</v>
      </c>
      <c r="D19" t="s">
        <v>41</v>
      </c>
      <c r="E19" t="s">
        <v>42</v>
      </c>
      <c r="F19" t="s">
        <v>2</v>
      </c>
      <c r="G19" t="s">
        <v>3</v>
      </c>
      <c r="H19" t="s">
        <v>4</v>
      </c>
    </row>
    <row r="20" spans="1:8" x14ac:dyDescent="0.25">
      <c r="A20">
        <v>2547</v>
      </c>
      <c r="B20">
        <v>7</v>
      </c>
      <c r="C20" t="s">
        <v>43</v>
      </c>
      <c r="D20" t="s">
        <v>44</v>
      </c>
      <c r="E20" t="s">
        <v>45</v>
      </c>
      <c r="F20" t="s">
        <v>2</v>
      </c>
      <c r="G20" t="s">
        <v>3</v>
      </c>
      <c r="H20" t="s">
        <v>4</v>
      </c>
    </row>
    <row r="21" spans="1:8" x14ac:dyDescent="0.25">
      <c r="A21">
        <v>2579</v>
      </c>
      <c r="B21">
        <v>7</v>
      </c>
      <c r="C21" t="s">
        <v>46</v>
      </c>
      <c r="D21" t="s">
        <v>47</v>
      </c>
      <c r="E21" t="s">
        <v>48</v>
      </c>
      <c r="F21" t="s">
        <v>2</v>
      </c>
      <c r="G21" t="s">
        <v>3</v>
      </c>
      <c r="H21" t="s">
        <v>4</v>
      </c>
    </row>
    <row r="22" spans="1:8" x14ac:dyDescent="0.25">
      <c r="A22">
        <v>2658</v>
      </c>
      <c r="B22">
        <v>7</v>
      </c>
      <c r="C22" t="s">
        <v>49</v>
      </c>
      <c r="D22" t="s">
        <v>50</v>
      </c>
      <c r="E22" t="s">
        <v>51</v>
      </c>
      <c r="F22" t="s">
        <v>2</v>
      </c>
      <c r="G22" t="s">
        <v>3</v>
      </c>
      <c r="H22" t="s">
        <v>4</v>
      </c>
    </row>
    <row r="23" spans="1:8" x14ac:dyDescent="0.25">
      <c r="A23">
        <v>2697</v>
      </c>
      <c r="B23">
        <v>7</v>
      </c>
      <c r="C23" t="s">
        <v>52</v>
      </c>
      <c r="D23" t="s">
        <v>518</v>
      </c>
      <c r="E23" t="s">
        <v>99</v>
      </c>
      <c r="F23" t="s">
        <v>2</v>
      </c>
      <c r="G23" t="s">
        <v>3</v>
      </c>
      <c r="H23" t="s">
        <v>4</v>
      </c>
    </row>
    <row r="24" spans="1:8" x14ac:dyDescent="0.25">
      <c r="A24">
        <v>2727</v>
      </c>
      <c r="B24">
        <v>7</v>
      </c>
      <c r="C24" t="s">
        <v>54</v>
      </c>
      <c r="D24" t="s">
        <v>55</v>
      </c>
      <c r="E24" t="s">
        <v>56</v>
      </c>
      <c r="F24" t="s">
        <v>2</v>
      </c>
      <c r="G24" t="s">
        <v>3</v>
      </c>
      <c r="H24" t="s">
        <v>4</v>
      </c>
    </row>
    <row r="25" spans="1:8" x14ac:dyDescent="0.25">
      <c r="A25">
        <v>2737</v>
      </c>
      <c r="B25">
        <v>7</v>
      </c>
      <c r="C25" t="s">
        <v>57</v>
      </c>
      <c r="D25" t="s">
        <v>58</v>
      </c>
      <c r="E25" t="s">
        <v>59</v>
      </c>
      <c r="F25" t="s">
        <v>2</v>
      </c>
      <c r="G25" t="s">
        <v>3</v>
      </c>
      <c r="H25" t="s">
        <v>4</v>
      </c>
    </row>
    <row r="26" spans="1:8" x14ac:dyDescent="0.25">
      <c r="A26">
        <v>2744</v>
      </c>
      <c r="B26">
        <v>7</v>
      </c>
      <c r="C26" t="s">
        <v>60</v>
      </c>
      <c r="D26" t="s">
        <v>61</v>
      </c>
      <c r="E26" t="s">
        <v>62</v>
      </c>
      <c r="F26" t="s">
        <v>2</v>
      </c>
      <c r="G26" t="s">
        <v>3</v>
      </c>
      <c r="H26" t="s">
        <v>4</v>
      </c>
    </row>
    <row r="27" spans="1:8" x14ac:dyDescent="0.25">
      <c r="A27">
        <v>2755</v>
      </c>
      <c r="B27">
        <v>7</v>
      </c>
      <c r="C27" t="s">
        <v>63</v>
      </c>
      <c r="D27" t="s">
        <v>64</v>
      </c>
      <c r="E27" t="s">
        <v>65</v>
      </c>
      <c r="F27" t="s">
        <v>2</v>
      </c>
      <c r="G27" t="s">
        <v>3</v>
      </c>
      <c r="H27" t="s">
        <v>4</v>
      </c>
    </row>
    <row r="28" spans="1:8" x14ac:dyDescent="0.25">
      <c r="A28">
        <v>2804</v>
      </c>
      <c r="B28">
        <v>6</v>
      </c>
      <c r="C28" t="s">
        <v>66</v>
      </c>
      <c r="D28" t="s">
        <v>428</v>
      </c>
      <c r="E28" t="s">
        <v>56</v>
      </c>
      <c r="F28" t="s">
        <v>2</v>
      </c>
      <c r="G28" t="s">
        <v>3</v>
      </c>
      <c r="H28" t="s">
        <v>4</v>
      </c>
    </row>
    <row r="29" spans="1:8" x14ac:dyDescent="0.25">
      <c r="A29">
        <v>2884</v>
      </c>
      <c r="B29">
        <v>6</v>
      </c>
      <c r="C29" t="s">
        <v>67</v>
      </c>
      <c r="D29" t="s">
        <v>68</v>
      </c>
      <c r="E29" t="s">
        <v>69</v>
      </c>
      <c r="F29" t="s">
        <v>2</v>
      </c>
      <c r="G29" t="s">
        <v>3</v>
      </c>
      <c r="H29" t="s">
        <v>4</v>
      </c>
    </row>
    <row r="30" spans="1:8" x14ac:dyDescent="0.25">
      <c r="A30">
        <v>2934</v>
      </c>
      <c r="B30">
        <v>6</v>
      </c>
      <c r="C30" t="s">
        <v>70</v>
      </c>
      <c r="D30" t="s">
        <v>71</v>
      </c>
      <c r="E30" t="s">
        <v>72</v>
      </c>
      <c r="F30" t="s">
        <v>2</v>
      </c>
      <c r="G30" t="s">
        <v>3</v>
      </c>
      <c r="H30" t="s">
        <v>4</v>
      </c>
    </row>
    <row r="31" spans="1:8" x14ac:dyDescent="0.25">
      <c r="A31">
        <v>2963</v>
      </c>
      <c r="B31">
        <v>6</v>
      </c>
      <c r="C31" t="s">
        <v>73</v>
      </c>
      <c r="D31" t="s">
        <v>74</v>
      </c>
      <c r="E31" t="s">
        <v>75</v>
      </c>
      <c r="F31" t="s">
        <v>2</v>
      </c>
      <c r="G31" t="s">
        <v>3</v>
      </c>
      <c r="H31" t="s">
        <v>4</v>
      </c>
    </row>
    <row r="32" spans="1:8" x14ac:dyDescent="0.25">
      <c r="A32">
        <v>2964</v>
      </c>
      <c r="B32">
        <v>6</v>
      </c>
      <c r="C32" t="s">
        <v>76</v>
      </c>
      <c r="D32" t="s">
        <v>179</v>
      </c>
      <c r="E32" t="s">
        <v>317</v>
      </c>
      <c r="F32" t="s">
        <v>2</v>
      </c>
      <c r="G32" t="s">
        <v>3</v>
      </c>
      <c r="H32" t="s">
        <v>4</v>
      </c>
    </row>
    <row r="33" spans="1:8" x14ac:dyDescent="0.25">
      <c r="A33">
        <v>3034</v>
      </c>
      <c r="B33">
        <v>6</v>
      </c>
      <c r="C33" t="s">
        <v>77</v>
      </c>
      <c r="D33" t="s">
        <v>519</v>
      </c>
      <c r="E33" t="s">
        <v>513</v>
      </c>
      <c r="F33" t="s">
        <v>2</v>
      </c>
      <c r="G33" t="s">
        <v>3</v>
      </c>
      <c r="H33" t="s">
        <v>4</v>
      </c>
    </row>
    <row r="34" spans="1:8" x14ac:dyDescent="0.25">
      <c r="A34">
        <v>3044</v>
      </c>
      <c r="B34">
        <v>6</v>
      </c>
      <c r="C34" t="s">
        <v>78</v>
      </c>
      <c r="D34" t="s">
        <v>429</v>
      </c>
      <c r="E34" t="s">
        <v>124</v>
      </c>
      <c r="F34" t="s">
        <v>2</v>
      </c>
      <c r="G34" t="s">
        <v>3</v>
      </c>
      <c r="H34" t="s">
        <v>4</v>
      </c>
    </row>
    <row r="35" spans="1:8" x14ac:dyDescent="0.25">
      <c r="A35">
        <v>3045</v>
      </c>
      <c r="B35">
        <v>6</v>
      </c>
      <c r="C35" t="s">
        <v>430</v>
      </c>
      <c r="D35" t="s">
        <v>82</v>
      </c>
      <c r="E35" t="s">
        <v>83</v>
      </c>
      <c r="F35" t="s">
        <v>2</v>
      </c>
      <c r="G35" t="s">
        <v>3</v>
      </c>
      <c r="H35" t="s">
        <v>4</v>
      </c>
    </row>
    <row r="36" spans="1:8" x14ac:dyDescent="0.25">
      <c r="A36">
        <v>3062</v>
      </c>
      <c r="B36">
        <v>6</v>
      </c>
      <c r="C36" t="s">
        <v>84</v>
      </c>
      <c r="D36" t="s">
        <v>431</v>
      </c>
      <c r="E36" t="s">
        <v>432</v>
      </c>
      <c r="F36" t="s">
        <v>2</v>
      </c>
      <c r="G36" t="s">
        <v>3</v>
      </c>
      <c r="H36" t="s">
        <v>4</v>
      </c>
    </row>
    <row r="37" spans="1:8" x14ac:dyDescent="0.25">
      <c r="A37">
        <v>3078</v>
      </c>
      <c r="B37">
        <v>6</v>
      </c>
      <c r="C37" t="s">
        <v>87</v>
      </c>
      <c r="D37" t="s">
        <v>520</v>
      </c>
      <c r="E37" t="s">
        <v>521</v>
      </c>
      <c r="F37" t="s">
        <v>2</v>
      </c>
      <c r="G37" t="s">
        <v>3</v>
      </c>
      <c r="H37" t="s">
        <v>4</v>
      </c>
    </row>
    <row r="38" spans="1:8" x14ac:dyDescent="0.25">
      <c r="A38">
        <v>3083</v>
      </c>
      <c r="B38">
        <v>6</v>
      </c>
      <c r="C38" t="s">
        <v>88</v>
      </c>
      <c r="D38" t="s">
        <v>89</v>
      </c>
      <c r="E38" t="s">
        <v>90</v>
      </c>
      <c r="F38" t="s">
        <v>2</v>
      </c>
      <c r="G38" t="s">
        <v>3</v>
      </c>
      <c r="H38" t="s">
        <v>4</v>
      </c>
    </row>
    <row r="39" spans="1:8" x14ac:dyDescent="0.25">
      <c r="A39">
        <v>3161</v>
      </c>
      <c r="B39">
        <v>9</v>
      </c>
      <c r="C39" t="s">
        <v>433</v>
      </c>
      <c r="D39" t="s">
        <v>434</v>
      </c>
      <c r="E39" t="s">
        <v>435</v>
      </c>
      <c r="F39" t="s">
        <v>2</v>
      </c>
      <c r="G39" t="s">
        <v>476</v>
      </c>
      <c r="H39" t="s">
        <v>477</v>
      </c>
    </row>
    <row r="40" spans="1:8" x14ac:dyDescent="0.25">
      <c r="A40">
        <v>3162</v>
      </c>
      <c r="B40">
        <v>6</v>
      </c>
      <c r="C40" t="s">
        <v>91</v>
      </c>
      <c r="D40" t="s">
        <v>92</v>
      </c>
      <c r="E40" t="s">
        <v>93</v>
      </c>
      <c r="F40" t="s">
        <v>2</v>
      </c>
      <c r="G40" t="s">
        <v>3</v>
      </c>
      <c r="H40" t="s">
        <v>4</v>
      </c>
    </row>
    <row r="41" spans="1:8" x14ac:dyDescent="0.25">
      <c r="A41">
        <v>3163</v>
      </c>
      <c r="B41">
        <v>10</v>
      </c>
      <c r="C41" t="s">
        <v>94</v>
      </c>
      <c r="D41" t="s">
        <v>522</v>
      </c>
      <c r="E41" t="s">
        <v>515</v>
      </c>
      <c r="F41" t="s">
        <v>2</v>
      </c>
      <c r="G41" t="s">
        <v>3</v>
      </c>
      <c r="H41" t="s">
        <v>4</v>
      </c>
    </row>
    <row r="42" spans="1:8" x14ac:dyDescent="0.25">
      <c r="A42">
        <v>3187</v>
      </c>
      <c r="B42">
        <v>9</v>
      </c>
      <c r="C42" t="s">
        <v>96</v>
      </c>
      <c r="D42" t="s">
        <v>239</v>
      </c>
      <c r="E42" t="s">
        <v>121</v>
      </c>
      <c r="F42" t="s">
        <v>2</v>
      </c>
      <c r="G42" t="s">
        <v>3</v>
      </c>
      <c r="H42" t="s">
        <v>4</v>
      </c>
    </row>
    <row r="43" spans="1:8" x14ac:dyDescent="0.25">
      <c r="A43">
        <v>3188</v>
      </c>
      <c r="B43">
        <v>6</v>
      </c>
      <c r="C43" t="s">
        <v>97</v>
      </c>
      <c r="D43" t="s">
        <v>98</v>
      </c>
      <c r="E43" t="s">
        <v>99</v>
      </c>
      <c r="F43" t="s">
        <v>2</v>
      </c>
      <c r="G43" t="s">
        <v>3</v>
      </c>
      <c r="H43" t="s">
        <v>4</v>
      </c>
    </row>
    <row r="44" spans="1:8" x14ac:dyDescent="0.25">
      <c r="A44">
        <v>3190</v>
      </c>
      <c r="B44">
        <v>6</v>
      </c>
      <c r="C44" t="s">
        <v>100</v>
      </c>
      <c r="D44" t="s">
        <v>436</v>
      </c>
      <c r="E44" t="s">
        <v>437</v>
      </c>
      <c r="F44" t="s">
        <v>2</v>
      </c>
      <c r="G44" t="s">
        <v>3</v>
      </c>
      <c r="H44" t="s">
        <v>4</v>
      </c>
    </row>
    <row r="45" spans="1:8" x14ac:dyDescent="0.25">
      <c r="A45">
        <v>3207</v>
      </c>
      <c r="B45">
        <v>3</v>
      </c>
      <c r="C45" t="s">
        <v>101</v>
      </c>
      <c r="D45" t="s">
        <v>523</v>
      </c>
      <c r="E45" t="s">
        <v>524</v>
      </c>
      <c r="F45" t="s">
        <v>2</v>
      </c>
      <c r="G45" t="s">
        <v>3</v>
      </c>
      <c r="H45" t="s">
        <v>4</v>
      </c>
    </row>
    <row r="46" spans="1:8" x14ac:dyDescent="0.25">
      <c r="A46">
        <v>3208</v>
      </c>
      <c r="B46">
        <v>8</v>
      </c>
      <c r="C46" t="s">
        <v>102</v>
      </c>
      <c r="D46" t="s">
        <v>103</v>
      </c>
      <c r="E46" t="s">
        <v>104</v>
      </c>
      <c r="F46" t="s">
        <v>2</v>
      </c>
      <c r="G46" t="s">
        <v>3</v>
      </c>
      <c r="H46" t="s">
        <v>477</v>
      </c>
    </row>
    <row r="47" spans="1:8" x14ac:dyDescent="0.25">
      <c r="A47">
        <v>3211</v>
      </c>
      <c r="B47">
        <v>2</v>
      </c>
      <c r="C47" t="s">
        <v>105</v>
      </c>
      <c r="D47" t="s">
        <v>106</v>
      </c>
      <c r="E47" t="s">
        <v>9</v>
      </c>
      <c r="F47" t="s">
        <v>2</v>
      </c>
      <c r="G47" t="s">
        <v>3</v>
      </c>
      <c r="H47" t="s">
        <v>4</v>
      </c>
    </row>
    <row r="48" spans="1:8" x14ac:dyDescent="0.25">
      <c r="A48">
        <v>3239</v>
      </c>
      <c r="B48">
        <v>7</v>
      </c>
      <c r="C48" t="s">
        <v>107</v>
      </c>
      <c r="D48" t="s">
        <v>108</v>
      </c>
      <c r="E48" t="s">
        <v>109</v>
      </c>
      <c r="F48" t="s">
        <v>2</v>
      </c>
      <c r="G48" t="s">
        <v>3</v>
      </c>
      <c r="H48" t="s">
        <v>4</v>
      </c>
    </row>
    <row r="49" spans="1:8" x14ac:dyDescent="0.25">
      <c r="A49">
        <v>4801</v>
      </c>
      <c r="B49">
        <v>7</v>
      </c>
      <c r="C49" t="s">
        <v>110</v>
      </c>
      <c r="D49" t="s">
        <v>111</v>
      </c>
      <c r="E49" t="s">
        <v>17</v>
      </c>
      <c r="F49" t="s">
        <v>2</v>
      </c>
      <c r="G49" t="s">
        <v>3</v>
      </c>
      <c r="H49" t="s">
        <v>477</v>
      </c>
    </row>
    <row r="50" spans="1:8" x14ac:dyDescent="0.25">
      <c r="A50">
        <v>4812</v>
      </c>
      <c r="B50">
        <v>7</v>
      </c>
      <c r="C50" t="s">
        <v>112</v>
      </c>
      <c r="D50" t="s">
        <v>55</v>
      </c>
      <c r="E50" t="s">
        <v>56</v>
      </c>
      <c r="F50" t="s">
        <v>2</v>
      </c>
      <c r="G50" t="s">
        <v>3</v>
      </c>
      <c r="H50" t="s">
        <v>4</v>
      </c>
    </row>
    <row r="51" spans="1:8" x14ac:dyDescent="0.25">
      <c r="A51">
        <v>4813</v>
      </c>
      <c r="B51">
        <v>10</v>
      </c>
      <c r="C51" t="s">
        <v>113</v>
      </c>
      <c r="D51" t="s">
        <v>438</v>
      </c>
      <c r="E51" t="s">
        <v>48</v>
      </c>
      <c r="F51" t="s">
        <v>2</v>
      </c>
      <c r="G51" t="s">
        <v>3</v>
      </c>
      <c r="H51" t="s">
        <v>4</v>
      </c>
    </row>
    <row r="52" spans="1:8" x14ac:dyDescent="0.25">
      <c r="A52">
        <v>5012</v>
      </c>
      <c r="B52">
        <v>7</v>
      </c>
      <c r="C52" t="s">
        <v>115</v>
      </c>
      <c r="D52" t="s">
        <v>116</v>
      </c>
      <c r="E52" t="s">
        <v>117</v>
      </c>
      <c r="F52" t="s">
        <v>2</v>
      </c>
      <c r="G52" t="s">
        <v>3</v>
      </c>
      <c r="H52" t="s">
        <v>4</v>
      </c>
    </row>
    <row r="53" spans="1:8" x14ac:dyDescent="0.25">
      <c r="A53">
        <v>5020</v>
      </c>
      <c r="B53">
        <v>2</v>
      </c>
      <c r="C53" t="s">
        <v>118</v>
      </c>
      <c r="D53" t="s">
        <v>439</v>
      </c>
      <c r="E53" t="s">
        <v>440</v>
      </c>
      <c r="F53" t="s">
        <v>2</v>
      </c>
      <c r="G53" t="s">
        <v>3</v>
      </c>
      <c r="H53" t="s">
        <v>477</v>
      </c>
    </row>
    <row r="54" spans="1:8" x14ac:dyDescent="0.25">
      <c r="A54">
        <v>5021</v>
      </c>
      <c r="B54">
        <v>2</v>
      </c>
      <c r="C54" t="s">
        <v>119</v>
      </c>
      <c r="D54" t="s">
        <v>8</v>
      </c>
      <c r="E54" t="s">
        <v>9</v>
      </c>
      <c r="F54" t="s">
        <v>2</v>
      </c>
      <c r="G54" t="s">
        <v>3</v>
      </c>
      <c r="H54" t="s">
        <v>477</v>
      </c>
    </row>
    <row r="55" spans="1:8" x14ac:dyDescent="0.25">
      <c r="A55">
        <v>5022</v>
      </c>
      <c r="B55">
        <v>2</v>
      </c>
      <c r="C55" t="s">
        <v>122</v>
      </c>
      <c r="D55" t="s">
        <v>123</v>
      </c>
      <c r="E55" t="s">
        <v>124</v>
      </c>
      <c r="F55" t="s">
        <v>2</v>
      </c>
      <c r="G55" t="s">
        <v>3</v>
      </c>
      <c r="H55" t="s">
        <v>477</v>
      </c>
    </row>
    <row r="56" spans="1:8" x14ac:dyDescent="0.25">
      <c r="A56">
        <v>5023</v>
      </c>
      <c r="B56">
        <v>2</v>
      </c>
      <c r="C56" t="s">
        <v>125</v>
      </c>
      <c r="D56" t="s">
        <v>441</v>
      </c>
      <c r="E56" t="s">
        <v>246</v>
      </c>
      <c r="F56" t="s">
        <v>2</v>
      </c>
      <c r="G56" t="s">
        <v>3</v>
      </c>
      <c r="H56" t="s">
        <v>477</v>
      </c>
    </row>
    <row r="57" spans="1:8" x14ac:dyDescent="0.25">
      <c r="A57">
        <v>5024</v>
      </c>
      <c r="B57">
        <v>2</v>
      </c>
      <c r="C57" t="s">
        <v>127</v>
      </c>
      <c r="D57" t="s">
        <v>128</v>
      </c>
      <c r="E57" t="s">
        <v>129</v>
      </c>
      <c r="F57" t="s">
        <v>2</v>
      </c>
      <c r="G57" t="s">
        <v>3</v>
      </c>
      <c r="H57" t="s">
        <v>477</v>
      </c>
    </row>
    <row r="58" spans="1:8" x14ac:dyDescent="0.25">
      <c r="A58">
        <v>5025</v>
      </c>
      <c r="B58">
        <v>2</v>
      </c>
      <c r="C58" t="s">
        <v>130</v>
      </c>
      <c r="D58" t="s">
        <v>131</v>
      </c>
      <c r="E58" t="s">
        <v>114</v>
      </c>
      <c r="F58" t="s">
        <v>2</v>
      </c>
      <c r="G58" t="s">
        <v>3</v>
      </c>
      <c r="H58" t="s">
        <v>477</v>
      </c>
    </row>
    <row r="59" spans="1:8" x14ac:dyDescent="0.25">
      <c r="A59">
        <v>5026</v>
      </c>
      <c r="B59">
        <v>2</v>
      </c>
      <c r="C59" t="s">
        <v>132</v>
      </c>
      <c r="D59" t="s">
        <v>190</v>
      </c>
      <c r="E59" t="s">
        <v>191</v>
      </c>
      <c r="F59" t="s">
        <v>2</v>
      </c>
      <c r="G59" t="s">
        <v>3</v>
      </c>
      <c r="H59" t="s">
        <v>477</v>
      </c>
    </row>
    <row r="60" spans="1:8" x14ac:dyDescent="0.25">
      <c r="A60">
        <v>5027</v>
      </c>
      <c r="B60">
        <v>1</v>
      </c>
      <c r="C60" t="s">
        <v>134</v>
      </c>
      <c r="D60" t="s">
        <v>135</v>
      </c>
      <c r="E60" t="s">
        <v>136</v>
      </c>
      <c r="F60" t="s">
        <v>2</v>
      </c>
      <c r="G60" t="s">
        <v>3</v>
      </c>
      <c r="H60" t="s">
        <v>477</v>
      </c>
    </row>
    <row r="61" spans="1:8" x14ac:dyDescent="0.25">
      <c r="A61">
        <v>5028</v>
      </c>
      <c r="B61">
        <v>1</v>
      </c>
      <c r="C61" t="s">
        <v>137</v>
      </c>
      <c r="D61" t="s">
        <v>525</v>
      </c>
      <c r="E61" t="s">
        <v>17</v>
      </c>
      <c r="F61" t="s">
        <v>2</v>
      </c>
      <c r="G61" t="s">
        <v>3</v>
      </c>
      <c r="H61" t="s">
        <v>477</v>
      </c>
    </row>
    <row r="62" spans="1:8" x14ac:dyDescent="0.25">
      <c r="A62">
        <v>5029</v>
      </c>
      <c r="B62">
        <v>1</v>
      </c>
      <c r="C62" t="s">
        <v>138</v>
      </c>
      <c r="D62" t="s">
        <v>139</v>
      </c>
      <c r="E62" t="s">
        <v>69</v>
      </c>
      <c r="F62" t="s">
        <v>2</v>
      </c>
      <c r="G62" t="s">
        <v>3</v>
      </c>
      <c r="H62" t="s">
        <v>477</v>
      </c>
    </row>
    <row r="63" spans="1:8" x14ac:dyDescent="0.25">
      <c r="A63">
        <v>5030</v>
      </c>
      <c r="B63">
        <v>1</v>
      </c>
      <c r="C63" t="s">
        <v>140</v>
      </c>
      <c r="D63" t="s">
        <v>141</v>
      </c>
      <c r="E63" t="s">
        <v>142</v>
      </c>
      <c r="F63" t="s">
        <v>2</v>
      </c>
      <c r="G63" t="s">
        <v>3</v>
      </c>
      <c r="H63" t="s">
        <v>477</v>
      </c>
    </row>
    <row r="64" spans="1:8" x14ac:dyDescent="0.25">
      <c r="A64">
        <v>5031</v>
      </c>
      <c r="B64">
        <v>1</v>
      </c>
      <c r="C64" t="s">
        <v>143</v>
      </c>
      <c r="D64" t="s">
        <v>442</v>
      </c>
      <c r="E64" t="s">
        <v>95</v>
      </c>
      <c r="F64" t="s">
        <v>2</v>
      </c>
      <c r="G64" t="s">
        <v>3</v>
      </c>
      <c r="H64" t="s">
        <v>477</v>
      </c>
    </row>
    <row r="65" spans="1:8" x14ac:dyDescent="0.25">
      <c r="A65">
        <v>5032</v>
      </c>
      <c r="B65">
        <v>1</v>
      </c>
      <c r="C65" t="s">
        <v>144</v>
      </c>
      <c r="D65" t="s">
        <v>145</v>
      </c>
      <c r="E65" t="s">
        <v>129</v>
      </c>
      <c r="F65" t="s">
        <v>2</v>
      </c>
      <c r="G65" t="s">
        <v>3</v>
      </c>
      <c r="H65" t="s">
        <v>477</v>
      </c>
    </row>
    <row r="66" spans="1:8" x14ac:dyDescent="0.25">
      <c r="A66">
        <v>5033</v>
      </c>
      <c r="B66">
        <v>1</v>
      </c>
      <c r="C66" t="s">
        <v>146</v>
      </c>
      <c r="D66" t="s">
        <v>443</v>
      </c>
      <c r="E66" t="s">
        <v>444</v>
      </c>
      <c r="F66" t="s">
        <v>2</v>
      </c>
      <c r="G66" t="s">
        <v>3</v>
      </c>
      <c r="H66" t="s">
        <v>477</v>
      </c>
    </row>
    <row r="67" spans="1:8" x14ac:dyDescent="0.25">
      <c r="A67">
        <v>5035</v>
      </c>
      <c r="B67">
        <v>1</v>
      </c>
      <c r="C67" t="s">
        <v>147</v>
      </c>
      <c r="D67" t="s">
        <v>148</v>
      </c>
      <c r="E67" t="s">
        <v>149</v>
      </c>
      <c r="F67" t="s">
        <v>2</v>
      </c>
      <c r="G67" t="s">
        <v>3</v>
      </c>
      <c r="H67" t="s">
        <v>477</v>
      </c>
    </row>
    <row r="68" spans="1:8" x14ac:dyDescent="0.25">
      <c r="A68">
        <v>5036</v>
      </c>
      <c r="B68">
        <v>1</v>
      </c>
      <c r="C68" t="s">
        <v>150</v>
      </c>
      <c r="D68" t="s">
        <v>151</v>
      </c>
      <c r="E68" t="s">
        <v>152</v>
      </c>
      <c r="F68" t="s">
        <v>2</v>
      </c>
      <c r="G68" t="s">
        <v>3</v>
      </c>
      <c r="H68" t="s">
        <v>477</v>
      </c>
    </row>
    <row r="69" spans="1:8" x14ac:dyDescent="0.25">
      <c r="A69">
        <v>5037</v>
      </c>
      <c r="B69">
        <v>1</v>
      </c>
      <c r="C69" t="s">
        <v>153</v>
      </c>
      <c r="D69" t="s">
        <v>154</v>
      </c>
      <c r="E69" t="s">
        <v>155</v>
      </c>
      <c r="F69" t="s">
        <v>2</v>
      </c>
      <c r="G69" t="s">
        <v>3</v>
      </c>
      <c r="H69" t="s">
        <v>477</v>
      </c>
    </row>
    <row r="70" spans="1:8" x14ac:dyDescent="0.25">
      <c r="A70">
        <v>5038</v>
      </c>
      <c r="B70">
        <v>1</v>
      </c>
      <c r="C70" t="s">
        <v>156</v>
      </c>
      <c r="D70" t="s">
        <v>157</v>
      </c>
      <c r="E70" t="s">
        <v>158</v>
      </c>
      <c r="F70" t="s">
        <v>2</v>
      </c>
      <c r="G70" t="s">
        <v>3</v>
      </c>
      <c r="H70" t="s">
        <v>477</v>
      </c>
    </row>
    <row r="71" spans="1:8" x14ac:dyDescent="0.25">
      <c r="A71">
        <v>5039</v>
      </c>
      <c r="B71">
        <v>1</v>
      </c>
      <c r="C71" t="s">
        <v>159</v>
      </c>
      <c r="D71" t="s">
        <v>108</v>
      </c>
      <c r="E71" t="s">
        <v>160</v>
      </c>
      <c r="F71" t="s">
        <v>2</v>
      </c>
      <c r="G71" t="s">
        <v>3</v>
      </c>
      <c r="H71" t="s">
        <v>477</v>
      </c>
    </row>
    <row r="72" spans="1:8" x14ac:dyDescent="0.25">
      <c r="A72">
        <v>5040</v>
      </c>
      <c r="B72">
        <v>1</v>
      </c>
      <c r="C72" t="s">
        <v>161</v>
      </c>
      <c r="D72" t="s">
        <v>526</v>
      </c>
      <c r="E72" t="s">
        <v>99</v>
      </c>
      <c r="F72" t="s">
        <v>2</v>
      </c>
      <c r="G72" t="s">
        <v>3</v>
      </c>
      <c r="H72" t="s">
        <v>477</v>
      </c>
    </row>
    <row r="73" spans="1:8" x14ac:dyDescent="0.25">
      <c r="A73">
        <v>5041</v>
      </c>
      <c r="B73">
        <v>1</v>
      </c>
      <c r="C73" t="s">
        <v>162</v>
      </c>
      <c r="D73" t="s">
        <v>163</v>
      </c>
      <c r="E73" t="s">
        <v>99</v>
      </c>
      <c r="F73" t="s">
        <v>2</v>
      </c>
      <c r="G73" t="s">
        <v>3</v>
      </c>
      <c r="H73" t="s">
        <v>477</v>
      </c>
    </row>
    <row r="74" spans="1:8" x14ac:dyDescent="0.25">
      <c r="A74">
        <v>5049</v>
      </c>
      <c r="B74">
        <v>10</v>
      </c>
      <c r="C74" t="s">
        <v>164</v>
      </c>
      <c r="D74" t="s">
        <v>165</v>
      </c>
      <c r="E74" t="s">
        <v>166</v>
      </c>
      <c r="F74" t="s">
        <v>2</v>
      </c>
      <c r="G74" t="s">
        <v>167</v>
      </c>
      <c r="H74" t="s">
        <v>477</v>
      </c>
    </row>
    <row r="75" spans="1:8" x14ac:dyDescent="0.25">
      <c r="A75">
        <v>5050</v>
      </c>
      <c r="B75">
        <v>10</v>
      </c>
      <c r="C75" t="s">
        <v>168</v>
      </c>
      <c r="D75" t="s">
        <v>169</v>
      </c>
      <c r="E75" t="s">
        <v>170</v>
      </c>
      <c r="F75" t="s">
        <v>2</v>
      </c>
      <c r="G75" t="s">
        <v>3</v>
      </c>
      <c r="H75" t="s">
        <v>477</v>
      </c>
    </row>
    <row r="76" spans="1:8" x14ac:dyDescent="0.25">
      <c r="A76">
        <v>5051</v>
      </c>
      <c r="B76">
        <v>10</v>
      </c>
      <c r="C76" t="s">
        <v>171</v>
      </c>
      <c r="D76" t="s">
        <v>172</v>
      </c>
      <c r="E76" t="s">
        <v>173</v>
      </c>
      <c r="F76" t="s">
        <v>2</v>
      </c>
      <c r="G76" t="s">
        <v>3</v>
      </c>
      <c r="H76" t="s">
        <v>477</v>
      </c>
    </row>
    <row r="77" spans="1:8" x14ac:dyDescent="0.25">
      <c r="A77">
        <v>5052</v>
      </c>
      <c r="B77">
        <v>10</v>
      </c>
      <c r="C77" t="s">
        <v>174</v>
      </c>
      <c r="D77" t="s">
        <v>445</v>
      </c>
      <c r="E77" t="s">
        <v>246</v>
      </c>
      <c r="F77" t="s">
        <v>2</v>
      </c>
      <c r="G77" t="s">
        <v>3</v>
      </c>
      <c r="H77" t="s">
        <v>477</v>
      </c>
    </row>
    <row r="78" spans="1:8" x14ac:dyDescent="0.25">
      <c r="A78">
        <v>5053</v>
      </c>
      <c r="B78">
        <v>10</v>
      </c>
      <c r="C78" t="s">
        <v>175</v>
      </c>
      <c r="D78" t="s">
        <v>336</v>
      </c>
      <c r="E78" t="s">
        <v>53</v>
      </c>
      <c r="F78" t="s">
        <v>2</v>
      </c>
      <c r="G78" t="s">
        <v>167</v>
      </c>
      <c r="H78" t="s">
        <v>477</v>
      </c>
    </row>
    <row r="79" spans="1:8" x14ac:dyDescent="0.25">
      <c r="A79">
        <v>5054</v>
      </c>
      <c r="B79">
        <v>10</v>
      </c>
      <c r="C79" t="s">
        <v>178</v>
      </c>
      <c r="D79" t="s">
        <v>179</v>
      </c>
      <c r="E79" t="s">
        <v>124</v>
      </c>
      <c r="F79" t="s">
        <v>2</v>
      </c>
      <c r="G79" t="s">
        <v>3</v>
      </c>
      <c r="H79" t="s">
        <v>477</v>
      </c>
    </row>
    <row r="80" spans="1:8" x14ac:dyDescent="0.25">
      <c r="A80">
        <v>5055</v>
      </c>
      <c r="B80">
        <v>10</v>
      </c>
      <c r="C80" t="s">
        <v>180</v>
      </c>
      <c r="D80" t="s">
        <v>181</v>
      </c>
      <c r="E80" t="s">
        <v>182</v>
      </c>
      <c r="F80" t="s">
        <v>2</v>
      </c>
      <c r="G80" t="s">
        <v>3</v>
      </c>
      <c r="H80" t="s">
        <v>477</v>
      </c>
    </row>
    <row r="81" spans="1:8" x14ac:dyDescent="0.25">
      <c r="A81">
        <v>5056</v>
      </c>
      <c r="B81">
        <v>10</v>
      </c>
      <c r="C81" t="s">
        <v>183</v>
      </c>
      <c r="D81" t="s">
        <v>184</v>
      </c>
      <c r="E81" t="s">
        <v>185</v>
      </c>
      <c r="F81" t="s">
        <v>2</v>
      </c>
      <c r="G81" t="s">
        <v>167</v>
      </c>
      <c r="H81" t="s">
        <v>477</v>
      </c>
    </row>
    <row r="82" spans="1:8" x14ac:dyDescent="0.25">
      <c r="A82">
        <v>5057</v>
      </c>
      <c r="B82">
        <v>10</v>
      </c>
      <c r="C82" t="s">
        <v>186</v>
      </c>
      <c r="D82" t="s">
        <v>187</v>
      </c>
      <c r="E82" t="s">
        <v>188</v>
      </c>
      <c r="F82" t="s">
        <v>2</v>
      </c>
      <c r="G82" t="s">
        <v>3</v>
      </c>
      <c r="H82" t="s">
        <v>477</v>
      </c>
    </row>
    <row r="83" spans="1:8" x14ac:dyDescent="0.25">
      <c r="A83">
        <v>5058</v>
      </c>
      <c r="B83">
        <v>9</v>
      </c>
      <c r="C83" t="s">
        <v>189</v>
      </c>
      <c r="D83" t="s">
        <v>527</v>
      </c>
      <c r="E83" t="s">
        <v>528</v>
      </c>
      <c r="F83" t="s">
        <v>2</v>
      </c>
      <c r="G83" t="s">
        <v>3</v>
      </c>
      <c r="H83" t="s">
        <v>477</v>
      </c>
    </row>
    <row r="84" spans="1:8" x14ac:dyDescent="0.25">
      <c r="A84">
        <v>5059</v>
      </c>
      <c r="B84">
        <v>10</v>
      </c>
      <c r="C84" t="s">
        <v>192</v>
      </c>
      <c r="D84" t="s">
        <v>19</v>
      </c>
      <c r="E84" t="s">
        <v>20</v>
      </c>
      <c r="F84" t="s">
        <v>2</v>
      </c>
      <c r="G84" t="s">
        <v>3</v>
      </c>
      <c r="H84" t="s">
        <v>477</v>
      </c>
    </row>
    <row r="85" spans="1:8" x14ac:dyDescent="0.25">
      <c r="A85">
        <v>5060</v>
      </c>
      <c r="B85">
        <v>10</v>
      </c>
      <c r="C85" t="s">
        <v>193</v>
      </c>
      <c r="D85" t="s">
        <v>194</v>
      </c>
      <c r="E85" t="s">
        <v>195</v>
      </c>
      <c r="F85" t="s">
        <v>2</v>
      </c>
      <c r="G85" t="s">
        <v>3</v>
      </c>
      <c r="H85" t="s">
        <v>477</v>
      </c>
    </row>
    <row r="86" spans="1:8" x14ac:dyDescent="0.25">
      <c r="A86">
        <v>5062</v>
      </c>
      <c r="B86">
        <v>8</v>
      </c>
      <c r="C86" t="s">
        <v>196</v>
      </c>
      <c r="D86" t="s">
        <v>448</v>
      </c>
      <c r="E86" t="s">
        <v>449</v>
      </c>
      <c r="F86" t="s">
        <v>2</v>
      </c>
      <c r="G86" t="s">
        <v>3</v>
      </c>
      <c r="H86" t="s">
        <v>477</v>
      </c>
    </row>
    <row r="87" spans="1:8" x14ac:dyDescent="0.25">
      <c r="A87">
        <v>5063</v>
      </c>
      <c r="B87">
        <v>8</v>
      </c>
      <c r="C87" t="s">
        <v>198</v>
      </c>
      <c r="D87" t="s">
        <v>529</v>
      </c>
      <c r="E87" t="s">
        <v>530</v>
      </c>
      <c r="F87" t="s">
        <v>2</v>
      </c>
      <c r="G87" t="s">
        <v>3</v>
      </c>
      <c r="H87" t="s">
        <v>4</v>
      </c>
    </row>
    <row r="88" spans="1:8" x14ac:dyDescent="0.25">
      <c r="A88">
        <v>5064</v>
      </c>
      <c r="B88">
        <v>8</v>
      </c>
      <c r="C88" t="s">
        <v>199</v>
      </c>
      <c r="D88" t="s">
        <v>446</v>
      </c>
      <c r="E88" t="s">
        <v>447</v>
      </c>
      <c r="F88" t="s">
        <v>2</v>
      </c>
      <c r="G88" t="s">
        <v>3</v>
      </c>
      <c r="H88" t="s">
        <v>477</v>
      </c>
    </row>
    <row r="89" spans="1:8" x14ac:dyDescent="0.25">
      <c r="A89">
        <v>5065</v>
      </c>
      <c r="B89">
        <v>8</v>
      </c>
      <c r="C89" t="s">
        <v>200</v>
      </c>
      <c r="D89" t="s">
        <v>531</v>
      </c>
      <c r="E89" t="s">
        <v>166</v>
      </c>
      <c r="F89" t="s">
        <v>2</v>
      </c>
      <c r="G89" t="s">
        <v>3</v>
      </c>
      <c r="H89" t="s">
        <v>477</v>
      </c>
    </row>
    <row r="90" spans="1:8" x14ac:dyDescent="0.25">
      <c r="A90">
        <v>5066</v>
      </c>
      <c r="B90">
        <v>8</v>
      </c>
      <c r="C90" t="s">
        <v>202</v>
      </c>
      <c r="D90" t="s">
        <v>203</v>
      </c>
      <c r="E90" t="s">
        <v>204</v>
      </c>
      <c r="F90" t="s">
        <v>2</v>
      </c>
      <c r="G90" t="s">
        <v>3</v>
      </c>
      <c r="H90" t="s">
        <v>4</v>
      </c>
    </row>
    <row r="91" spans="1:8" x14ac:dyDescent="0.25">
      <c r="A91">
        <v>5067</v>
      </c>
      <c r="B91">
        <v>8</v>
      </c>
      <c r="C91" t="s">
        <v>205</v>
      </c>
      <c r="D91" t="s">
        <v>532</v>
      </c>
      <c r="E91" t="s">
        <v>513</v>
      </c>
      <c r="F91" t="s">
        <v>2</v>
      </c>
      <c r="G91" t="s">
        <v>3</v>
      </c>
      <c r="H91" t="s">
        <v>4</v>
      </c>
    </row>
    <row r="92" spans="1:8" x14ac:dyDescent="0.25">
      <c r="A92">
        <v>5069</v>
      </c>
      <c r="B92">
        <v>8</v>
      </c>
      <c r="C92" t="s">
        <v>206</v>
      </c>
      <c r="D92" t="s">
        <v>123</v>
      </c>
      <c r="E92" t="s">
        <v>278</v>
      </c>
      <c r="F92" t="s">
        <v>2</v>
      </c>
      <c r="G92" t="s">
        <v>3</v>
      </c>
      <c r="H92" t="s">
        <v>4</v>
      </c>
    </row>
    <row r="93" spans="1:8" x14ac:dyDescent="0.25">
      <c r="A93">
        <v>5070</v>
      </c>
      <c r="B93">
        <v>8</v>
      </c>
      <c r="C93" t="s">
        <v>207</v>
      </c>
      <c r="D93" t="s">
        <v>208</v>
      </c>
      <c r="E93" t="s">
        <v>209</v>
      </c>
      <c r="F93" t="s">
        <v>2</v>
      </c>
      <c r="G93" t="s">
        <v>3</v>
      </c>
      <c r="H93" t="s">
        <v>477</v>
      </c>
    </row>
    <row r="94" spans="1:8" x14ac:dyDescent="0.25">
      <c r="A94">
        <v>5071</v>
      </c>
      <c r="B94">
        <v>8</v>
      </c>
      <c r="C94" t="s">
        <v>210</v>
      </c>
      <c r="D94" t="s">
        <v>211</v>
      </c>
      <c r="E94" t="s">
        <v>212</v>
      </c>
      <c r="F94" t="s">
        <v>2</v>
      </c>
      <c r="G94" t="s">
        <v>167</v>
      </c>
      <c r="H94" t="s">
        <v>477</v>
      </c>
    </row>
    <row r="95" spans="1:8" x14ac:dyDescent="0.25">
      <c r="A95">
        <v>5073</v>
      </c>
      <c r="B95">
        <v>8</v>
      </c>
      <c r="C95" t="s">
        <v>213</v>
      </c>
      <c r="D95" t="s">
        <v>214</v>
      </c>
      <c r="E95" t="s">
        <v>215</v>
      </c>
      <c r="F95" t="s">
        <v>2</v>
      </c>
      <c r="G95" t="s">
        <v>3</v>
      </c>
      <c r="H95" t="s">
        <v>477</v>
      </c>
    </row>
    <row r="96" spans="1:8" x14ac:dyDescent="0.25">
      <c r="A96">
        <v>5075</v>
      </c>
      <c r="B96">
        <v>8</v>
      </c>
      <c r="C96" t="s">
        <v>216</v>
      </c>
      <c r="D96" t="s">
        <v>217</v>
      </c>
      <c r="E96" t="s">
        <v>166</v>
      </c>
      <c r="F96" t="s">
        <v>2</v>
      </c>
      <c r="G96" t="s">
        <v>3</v>
      </c>
      <c r="H96" t="s">
        <v>477</v>
      </c>
    </row>
    <row r="97" spans="1:8" x14ac:dyDescent="0.25">
      <c r="A97">
        <v>5076</v>
      </c>
      <c r="B97">
        <v>3</v>
      </c>
      <c r="C97" t="s">
        <v>218</v>
      </c>
      <c r="D97" t="s">
        <v>344</v>
      </c>
      <c r="E97" t="s">
        <v>133</v>
      </c>
      <c r="F97" t="s">
        <v>2</v>
      </c>
      <c r="G97" t="s">
        <v>3</v>
      </c>
      <c r="H97" t="s">
        <v>477</v>
      </c>
    </row>
    <row r="98" spans="1:8" x14ac:dyDescent="0.25">
      <c r="A98">
        <v>5077</v>
      </c>
      <c r="B98">
        <v>3</v>
      </c>
      <c r="C98" t="s">
        <v>219</v>
      </c>
      <c r="D98" t="s">
        <v>220</v>
      </c>
      <c r="E98" t="s">
        <v>221</v>
      </c>
      <c r="F98" t="s">
        <v>2</v>
      </c>
      <c r="G98" t="s">
        <v>3</v>
      </c>
      <c r="H98" t="s">
        <v>477</v>
      </c>
    </row>
    <row r="99" spans="1:8" x14ac:dyDescent="0.25">
      <c r="A99">
        <v>5078</v>
      </c>
      <c r="B99">
        <v>3</v>
      </c>
      <c r="C99" t="s">
        <v>222</v>
      </c>
      <c r="D99" t="s">
        <v>223</v>
      </c>
      <c r="E99" t="s">
        <v>39</v>
      </c>
      <c r="F99" t="s">
        <v>2</v>
      </c>
      <c r="G99" t="s">
        <v>3</v>
      </c>
      <c r="H99" t="s">
        <v>477</v>
      </c>
    </row>
    <row r="100" spans="1:8" x14ac:dyDescent="0.25">
      <c r="A100">
        <v>5079</v>
      </c>
      <c r="B100">
        <v>3</v>
      </c>
      <c r="C100" t="s">
        <v>224</v>
      </c>
      <c r="D100" t="s">
        <v>450</v>
      </c>
      <c r="E100" t="s">
        <v>451</v>
      </c>
      <c r="F100" t="s">
        <v>2</v>
      </c>
      <c r="G100" t="s">
        <v>3</v>
      </c>
      <c r="H100" t="s">
        <v>477</v>
      </c>
    </row>
    <row r="101" spans="1:8" x14ac:dyDescent="0.25">
      <c r="A101">
        <v>5080</v>
      </c>
      <c r="B101">
        <v>3</v>
      </c>
      <c r="C101" t="s">
        <v>225</v>
      </c>
      <c r="D101" t="s">
        <v>452</v>
      </c>
      <c r="E101" t="s">
        <v>453</v>
      </c>
      <c r="F101" t="s">
        <v>2</v>
      </c>
      <c r="G101" t="s">
        <v>3</v>
      </c>
      <c r="H101" t="s">
        <v>477</v>
      </c>
    </row>
    <row r="102" spans="1:8" x14ac:dyDescent="0.25">
      <c r="A102">
        <v>5082</v>
      </c>
      <c r="B102">
        <v>4</v>
      </c>
      <c r="C102" t="s">
        <v>226</v>
      </c>
      <c r="D102" t="s">
        <v>173</v>
      </c>
      <c r="E102" t="s">
        <v>227</v>
      </c>
      <c r="F102" t="s">
        <v>2</v>
      </c>
      <c r="G102" t="s">
        <v>3</v>
      </c>
      <c r="H102" t="s">
        <v>477</v>
      </c>
    </row>
    <row r="103" spans="1:8" x14ac:dyDescent="0.25">
      <c r="A103">
        <v>5083</v>
      </c>
      <c r="B103">
        <v>4</v>
      </c>
      <c r="C103" t="s">
        <v>228</v>
      </c>
      <c r="D103" t="s">
        <v>229</v>
      </c>
      <c r="E103" t="s">
        <v>230</v>
      </c>
      <c r="F103" t="s">
        <v>2</v>
      </c>
      <c r="G103" t="s">
        <v>3</v>
      </c>
      <c r="H103" t="s">
        <v>477</v>
      </c>
    </row>
    <row r="104" spans="1:8" x14ac:dyDescent="0.25">
      <c r="A104">
        <v>5084</v>
      </c>
      <c r="B104">
        <v>4</v>
      </c>
      <c r="C104" t="s">
        <v>231</v>
      </c>
      <c r="D104" t="s">
        <v>232</v>
      </c>
      <c r="E104" t="s">
        <v>233</v>
      </c>
      <c r="F104" t="s">
        <v>2</v>
      </c>
      <c r="G104" t="s">
        <v>3</v>
      </c>
      <c r="H104" t="s">
        <v>477</v>
      </c>
    </row>
    <row r="105" spans="1:8" x14ac:dyDescent="0.25">
      <c r="A105">
        <v>5086</v>
      </c>
      <c r="B105">
        <v>4</v>
      </c>
      <c r="C105" t="s">
        <v>234</v>
      </c>
      <c r="D105" t="s">
        <v>533</v>
      </c>
      <c r="E105" t="s">
        <v>69</v>
      </c>
      <c r="F105" t="s">
        <v>2</v>
      </c>
      <c r="G105" t="s">
        <v>167</v>
      </c>
      <c r="H105" t="s">
        <v>477</v>
      </c>
    </row>
    <row r="106" spans="1:8" x14ac:dyDescent="0.25">
      <c r="A106">
        <v>5087</v>
      </c>
      <c r="B106">
        <v>4</v>
      </c>
      <c r="C106" t="s">
        <v>235</v>
      </c>
      <c r="D106" t="s">
        <v>236</v>
      </c>
      <c r="E106" t="s">
        <v>237</v>
      </c>
      <c r="F106" t="s">
        <v>2</v>
      </c>
      <c r="G106" t="s">
        <v>167</v>
      </c>
      <c r="H106" t="s">
        <v>477</v>
      </c>
    </row>
    <row r="107" spans="1:8" x14ac:dyDescent="0.25">
      <c r="A107">
        <v>5089</v>
      </c>
      <c r="B107">
        <v>4</v>
      </c>
      <c r="C107" t="s">
        <v>238</v>
      </c>
      <c r="D107" t="s">
        <v>239</v>
      </c>
      <c r="E107" t="s">
        <v>188</v>
      </c>
      <c r="F107" t="s">
        <v>2</v>
      </c>
      <c r="G107" t="s">
        <v>3</v>
      </c>
      <c r="H107" t="s">
        <v>477</v>
      </c>
    </row>
    <row r="108" spans="1:8" x14ac:dyDescent="0.25">
      <c r="A108">
        <v>5090</v>
      </c>
      <c r="B108">
        <v>7</v>
      </c>
      <c r="C108" t="s">
        <v>240</v>
      </c>
      <c r="D108" t="s">
        <v>241</v>
      </c>
      <c r="E108" t="s">
        <v>242</v>
      </c>
      <c r="F108" t="s">
        <v>2</v>
      </c>
      <c r="G108" t="s">
        <v>3</v>
      </c>
      <c r="H108" t="s">
        <v>477</v>
      </c>
    </row>
    <row r="109" spans="1:8" x14ac:dyDescent="0.25">
      <c r="A109">
        <v>5091</v>
      </c>
      <c r="B109">
        <v>7</v>
      </c>
      <c r="C109" t="s">
        <v>243</v>
      </c>
      <c r="D109" t="s">
        <v>534</v>
      </c>
      <c r="E109" t="s">
        <v>535</v>
      </c>
      <c r="F109" t="s">
        <v>2</v>
      </c>
      <c r="G109" t="s">
        <v>3</v>
      </c>
      <c r="H109" t="s">
        <v>477</v>
      </c>
    </row>
    <row r="110" spans="1:8" x14ac:dyDescent="0.25">
      <c r="A110">
        <v>5092</v>
      </c>
      <c r="B110">
        <v>7</v>
      </c>
      <c r="C110" t="s">
        <v>244</v>
      </c>
      <c r="D110" t="s">
        <v>245</v>
      </c>
      <c r="E110" t="s">
        <v>246</v>
      </c>
      <c r="F110" t="s">
        <v>2</v>
      </c>
      <c r="G110" t="s">
        <v>3</v>
      </c>
      <c r="H110" t="s">
        <v>477</v>
      </c>
    </row>
    <row r="111" spans="1:8" x14ac:dyDescent="0.25">
      <c r="A111">
        <v>5093</v>
      </c>
      <c r="B111">
        <v>7</v>
      </c>
      <c r="C111" t="s">
        <v>247</v>
      </c>
      <c r="D111" t="s">
        <v>248</v>
      </c>
      <c r="E111" t="s">
        <v>249</v>
      </c>
      <c r="F111" t="s">
        <v>2</v>
      </c>
      <c r="G111" t="s">
        <v>3</v>
      </c>
      <c r="H111" t="s">
        <v>477</v>
      </c>
    </row>
    <row r="112" spans="1:8" x14ac:dyDescent="0.25">
      <c r="A112">
        <v>5094</v>
      </c>
      <c r="B112">
        <v>7</v>
      </c>
      <c r="C112" t="s">
        <v>250</v>
      </c>
      <c r="D112" t="s">
        <v>25</v>
      </c>
      <c r="E112" t="s">
        <v>26</v>
      </c>
      <c r="F112" t="s">
        <v>2</v>
      </c>
      <c r="G112" t="s">
        <v>3</v>
      </c>
      <c r="H112" t="s">
        <v>477</v>
      </c>
    </row>
    <row r="113" spans="1:8" x14ac:dyDescent="0.25">
      <c r="A113">
        <v>5095</v>
      </c>
      <c r="B113">
        <v>7</v>
      </c>
      <c r="C113" t="s">
        <v>251</v>
      </c>
      <c r="D113" t="s">
        <v>111</v>
      </c>
      <c r="E113" t="s">
        <v>95</v>
      </c>
      <c r="F113" t="s">
        <v>2</v>
      </c>
      <c r="G113" t="s">
        <v>3</v>
      </c>
      <c r="H113" t="s">
        <v>477</v>
      </c>
    </row>
    <row r="114" spans="1:8" x14ac:dyDescent="0.25">
      <c r="A114">
        <v>5096</v>
      </c>
      <c r="B114">
        <v>7</v>
      </c>
      <c r="C114" t="s">
        <v>252</v>
      </c>
      <c r="D114" t="s">
        <v>536</v>
      </c>
      <c r="E114" t="s">
        <v>99</v>
      </c>
      <c r="F114" t="s">
        <v>2</v>
      </c>
      <c r="G114" t="s">
        <v>3</v>
      </c>
      <c r="H114" t="s">
        <v>477</v>
      </c>
    </row>
    <row r="115" spans="1:8" x14ac:dyDescent="0.25">
      <c r="A115">
        <v>5097</v>
      </c>
      <c r="B115">
        <v>7</v>
      </c>
      <c r="C115" t="s">
        <v>253</v>
      </c>
      <c r="D115" t="s">
        <v>254</v>
      </c>
      <c r="E115" t="s">
        <v>255</v>
      </c>
      <c r="F115" t="s">
        <v>2</v>
      </c>
      <c r="G115" t="s">
        <v>3</v>
      </c>
      <c r="H115" t="s">
        <v>477</v>
      </c>
    </row>
    <row r="116" spans="1:8" x14ac:dyDescent="0.25">
      <c r="A116">
        <v>5098</v>
      </c>
      <c r="B116">
        <v>7</v>
      </c>
      <c r="C116" t="s">
        <v>256</v>
      </c>
      <c r="D116" t="s">
        <v>454</v>
      </c>
      <c r="E116" t="s">
        <v>99</v>
      </c>
      <c r="F116" t="s">
        <v>2</v>
      </c>
      <c r="G116" t="s">
        <v>3</v>
      </c>
      <c r="H116" t="s">
        <v>477</v>
      </c>
    </row>
    <row r="117" spans="1:8" x14ac:dyDescent="0.25">
      <c r="A117">
        <v>5099</v>
      </c>
      <c r="B117">
        <v>7</v>
      </c>
      <c r="C117" t="s">
        <v>259</v>
      </c>
      <c r="D117" t="s">
        <v>201</v>
      </c>
      <c r="E117" t="s">
        <v>212</v>
      </c>
      <c r="F117" t="s">
        <v>2</v>
      </c>
      <c r="G117" t="s">
        <v>3</v>
      </c>
      <c r="H117" t="s">
        <v>477</v>
      </c>
    </row>
    <row r="118" spans="1:8" x14ac:dyDescent="0.25">
      <c r="A118">
        <v>5101</v>
      </c>
      <c r="B118">
        <v>7</v>
      </c>
      <c r="C118" t="s">
        <v>260</v>
      </c>
      <c r="D118" t="s">
        <v>261</v>
      </c>
      <c r="E118" t="s">
        <v>126</v>
      </c>
      <c r="F118" t="s">
        <v>2</v>
      </c>
      <c r="G118" t="s">
        <v>3</v>
      </c>
      <c r="H118" t="s">
        <v>477</v>
      </c>
    </row>
    <row r="119" spans="1:8" x14ac:dyDescent="0.25">
      <c r="A119">
        <v>5102</v>
      </c>
      <c r="B119">
        <v>7</v>
      </c>
      <c r="C119" t="s">
        <v>262</v>
      </c>
      <c r="D119" t="s">
        <v>263</v>
      </c>
      <c r="E119" t="s">
        <v>264</v>
      </c>
      <c r="F119" t="s">
        <v>2</v>
      </c>
      <c r="G119" t="s">
        <v>3</v>
      </c>
      <c r="H119" t="s">
        <v>477</v>
      </c>
    </row>
    <row r="120" spans="1:8" x14ac:dyDescent="0.25">
      <c r="A120">
        <v>5103</v>
      </c>
      <c r="B120">
        <v>7</v>
      </c>
      <c r="C120" t="s">
        <v>265</v>
      </c>
      <c r="D120" t="s">
        <v>324</v>
      </c>
      <c r="E120" t="s">
        <v>325</v>
      </c>
      <c r="F120" t="s">
        <v>2</v>
      </c>
      <c r="G120" t="s">
        <v>3</v>
      </c>
      <c r="H120" t="s">
        <v>477</v>
      </c>
    </row>
    <row r="121" spans="1:8" x14ac:dyDescent="0.25">
      <c r="A121">
        <v>5104</v>
      </c>
      <c r="B121">
        <v>9</v>
      </c>
      <c r="C121" t="s">
        <v>266</v>
      </c>
      <c r="D121" t="s">
        <v>267</v>
      </c>
      <c r="E121" t="s">
        <v>65</v>
      </c>
      <c r="F121" t="s">
        <v>2</v>
      </c>
      <c r="G121" t="s">
        <v>3</v>
      </c>
      <c r="H121" t="s">
        <v>477</v>
      </c>
    </row>
    <row r="122" spans="1:8" x14ac:dyDescent="0.25">
      <c r="A122">
        <v>5105</v>
      </c>
      <c r="B122">
        <v>9</v>
      </c>
      <c r="C122" t="s">
        <v>268</v>
      </c>
      <c r="D122" t="s">
        <v>269</v>
      </c>
      <c r="E122" t="s">
        <v>270</v>
      </c>
      <c r="F122" t="s">
        <v>2</v>
      </c>
      <c r="G122" t="s">
        <v>3</v>
      </c>
      <c r="H122" t="s">
        <v>477</v>
      </c>
    </row>
    <row r="123" spans="1:8" x14ac:dyDescent="0.25">
      <c r="A123">
        <v>5106</v>
      </c>
      <c r="B123">
        <v>9</v>
      </c>
      <c r="C123" t="s">
        <v>271</v>
      </c>
      <c r="D123" t="s">
        <v>272</v>
      </c>
      <c r="E123" t="s">
        <v>273</v>
      </c>
      <c r="F123" t="s">
        <v>2</v>
      </c>
      <c r="G123" t="s">
        <v>3</v>
      </c>
      <c r="H123" t="s">
        <v>477</v>
      </c>
    </row>
    <row r="124" spans="1:8" x14ac:dyDescent="0.25">
      <c r="A124">
        <v>5107</v>
      </c>
      <c r="B124">
        <v>9</v>
      </c>
      <c r="C124" t="s">
        <v>274</v>
      </c>
      <c r="D124" t="s">
        <v>537</v>
      </c>
      <c r="E124" t="s">
        <v>62</v>
      </c>
      <c r="F124" t="s">
        <v>2</v>
      </c>
      <c r="G124" t="s">
        <v>3</v>
      </c>
      <c r="H124" t="s">
        <v>477</v>
      </c>
    </row>
    <row r="125" spans="1:8" x14ac:dyDescent="0.25">
      <c r="A125">
        <v>5108</v>
      </c>
      <c r="B125">
        <v>8</v>
      </c>
      <c r="C125" t="s">
        <v>275</v>
      </c>
      <c r="D125" t="s">
        <v>538</v>
      </c>
      <c r="E125" t="s">
        <v>539</v>
      </c>
      <c r="F125" t="s">
        <v>2</v>
      </c>
      <c r="G125" t="s">
        <v>3</v>
      </c>
      <c r="H125" t="s">
        <v>477</v>
      </c>
    </row>
    <row r="126" spans="1:8" x14ac:dyDescent="0.25">
      <c r="A126">
        <v>5110</v>
      </c>
      <c r="B126">
        <v>9</v>
      </c>
      <c r="C126" t="s">
        <v>276</v>
      </c>
      <c r="D126" t="s">
        <v>277</v>
      </c>
      <c r="E126" t="s">
        <v>278</v>
      </c>
      <c r="F126" t="s">
        <v>2</v>
      </c>
      <c r="G126" t="s">
        <v>3</v>
      </c>
      <c r="H126" t="s">
        <v>477</v>
      </c>
    </row>
    <row r="127" spans="1:8" x14ac:dyDescent="0.25">
      <c r="A127">
        <v>5111</v>
      </c>
      <c r="B127">
        <v>9</v>
      </c>
      <c r="C127" t="s">
        <v>279</v>
      </c>
      <c r="D127" t="s">
        <v>540</v>
      </c>
      <c r="E127" t="s">
        <v>170</v>
      </c>
      <c r="F127" t="s">
        <v>2</v>
      </c>
      <c r="G127" t="s">
        <v>3</v>
      </c>
      <c r="H127" t="s">
        <v>477</v>
      </c>
    </row>
    <row r="128" spans="1:8" x14ac:dyDescent="0.25">
      <c r="A128">
        <v>5112</v>
      </c>
      <c r="B128">
        <v>6</v>
      </c>
      <c r="C128" t="s">
        <v>280</v>
      </c>
      <c r="D128" t="s">
        <v>281</v>
      </c>
      <c r="E128" t="s">
        <v>282</v>
      </c>
      <c r="F128" t="s">
        <v>2</v>
      </c>
      <c r="G128" t="s">
        <v>3</v>
      </c>
      <c r="H128" t="s">
        <v>477</v>
      </c>
    </row>
    <row r="129" spans="1:8" x14ac:dyDescent="0.25">
      <c r="A129">
        <v>5113</v>
      </c>
      <c r="B129">
        <v>6</v>
      </c>
      <c r="C129" t="s">
        <v>283</v>
      </c>
      <c r="D129" t="s">
        <v>455</v>
      </c>
      <c r="E129" t="s">
        <v>456</v>
      </c>
      <c r="F129" t="s">
        <v>2</v>
      </c>
      <c r="G129" t="s">
        <v>3</v>
      </c>
      <c r="H129" t="s">
        <v>477</v>
      </c>
    </row>
    <row r="130" spans="1:8" x14ac:dyDescent="0.25">
      <c r="A130">
        <v>5114</v>
      </c>
      <c r="B130">
        <v>6</v>
      </c>
      <c r="C130" t="s">
        <v>284</v>
      </c>
      <c r="D130" t="s">
        <v>457</v>
      </c>
      <c r="E130" t="s">
        <v>129</v>
      </c>
      <c r="F130" t="s">
        <v>2</v>
      </c>
      <c r="G130" t="s">
        <v>3</v>
      </c>
      <c r="H130" t="s">
        <v>477</v>
      </c>
    </row>
    <row r="131" spans="1:8" x14ac:dyDescent="0.25">
      <c r="A131">
        <v>5115</v>
      </c>
      <c r="B131">
        <v>6</v>
      </c>
      <c r="C131" t="s">
        <v>285</v>
      </c>
      <c r="D131" t="s">
        <v>286</v>
      </c>
      <c r="E131" t="s">
        <v>287</v>
      </c>
      <c r="F131" t="s">
        <v>2</v>
      </c>
      <c r="G131" t="s">
        <v>3</v>
      </c>
      <c r="H131" t="s">
        <v>477</v>
      </c>
    </row>
    <row r="132" spans="1:8" x14ac:dyDescent="0.25">
      <c r="A132">
        <v>5116</v>
      </c>
      <c r="B132">
        <v>6</v>
      </c>
      <c r="C132" t="s">
        <v>288</v>
      </c>
      <c r="D132" t="s">
        <v>289</v>
      </c>
      <c r="E132" t="s">
        <v>126</v>
      </c>
      <c r="F132" t="s">
        <v>2</v>
      </c>
      <c r="G132" t="s">
        <v>3</v>
      </c>
      <c r="H132" t="s">
        <v>477</v>
      </c>
    </row>
    <row r="133" spans="1:8" x14ac:dyDescent="0.25">
      <c r="A133">
        <v>5117</v>
      </c>
      <c r="B133">
        <v>6</v>
      </c>
      <c r="C133" t="s">
        <v>290</v>
      </c>
      <c r="D133" t="s">
        <v>291</v>
      </c>
      <c r="E133" t="s">
        <v>65</v>
      </c>
      <c r="F133" t="s">
        <v>2</v>
      </c>
      <c r="G133" t="s">
        <v>3</v>
      </c>
      <c r="H133" t="s">
        <v>477</v>
      </c>
    </row>
    <row r="134" spans="1:8" x14ac:dyDescent="0.25">
      <c r="A134">
        <v>5118</v>
      </c>
      <c r="B134">
        <v>6</v>
      </c>
      <c r="C134" t="s">
        <v>458</v>
      </c>
      <c r="D134" t="s">
        <v>293</v>
      </c>
      <c r="E134" t="s">
        <v>30</v>
      </c>
      <c r="F134" t="s">
        <v>2</v>
      </c>
      <c r="G134" t="s">
        <v>3</v>
      </c>
      <c r="H134" t="s">
        <v>477</v>
      </c>
    </row>
    <row r="135" spans="1:8" x14ac:dyDescent="0.25">
      <c r="A135">
        <v>5119</v>
      </c>
      <c r="B135">
        <v>10</v>
      </c>
      <c r="C135" t="s">
        <v>294</v>
      </c>
      <c r="D135" t="s">
        <v>295</v>
      </c>
      <c r="E135" t="s">
        <v>136</v>
      </c>
      <c r="F135" t="s">
        <v>2</v>
      </c>
      <c r="G135" t="s">
        <v>3</v>
      </c>
      <c r="H135" t="s">
        <v>477</v>
      </c>
    </row>
    <row r="136" spans="1:8" x14ac:dyDescent="0.25">
      <c r="A136">
        <v>5120</v>
      </c>
      <c r="B136">
        <v>6</v>
      </c>
      <c r="C136" t="s">
        <v>459</v>
      </c>
      <c r="D136" t="s">
        <v>297</v>
      </c>
      <c r="E136" t="s">
        <v>45</v>
      </c>
      <c r="F136" t="s">
        <v>2</v>
      </c>
      <c r="G136" t="s">
        <v>3</v>
      </c>
      <c r="H136" t="s">
        <v>477</v>
      </c>
    </row>
    <row r="137" spans="1:8" x14ac:dyDescent="0.25">
      <c r="A137">
        <v>5121</v>
      </c>
      <c r="B137">
        <v>6</v>
      </c>
      <c r="C137" t="s">
        <v>298</v>
      </c>
      <c r="D137" t="s">
        <v>299</v>
      </c>
      <c r="E137" t="s">
        <v>35</v>
      </c>
      <c r="F137" t="s">
        <v>2</v>
      </c>
      <c r="G137" t="s">
        <v>3</v>
      </c>
      <c r="H137" t="s">
        <v>477</v>
      </c>
    </row>
    <row r="138" spans="1:8" x14ac:dyDescent="0.25">
      <c r="A138">
        <v>5122</v>
      </c>
      <c r="B138">
        <v>10</v>
      </c>
      <c r="C138" t="s">
        <v>300</v>
      </c>
      <c r="D138" t="s">
        <v>541</v>
      </c>
      <c r="E138" t="s">
        <v>191</v>
      </c>
      <c r="F138" t="s">
        <v>2</v>
      </c>
      <c r="G138" t="s">
        <v>3</v>
      </c>
      <c r="H138" t="s">
        <v>477</v>
      </c>
    </row>
    <row r="139" spans="1:8" x14ac:dyDescent="0.25">
      <c r="A139">
        <v>5123</v>
      </c>
      <c r="B139">
        <v>6</v>
      </c>
      <c r="C139" t="s">
        <v>301</v>
      </c>
      <c r="D139" t="s">
        <v>302</v>
      </c>
      <c r="E139" t="s">
        <v>221</v>
      </c>
      <c r="F139" t="s">
        <v>2</v>
      </c>
      <c r="G139" t="s">
        <v>3</v>
      </c>
      <c r="H139" t="s">
        <v>477</v>
      </c>
    </row>
    <row r="140" spans="1:8" x14ac:dyDescent="0.25">
      <c r="A140">
        <v>5124</v>
      </c>
      <c r="B140">
        <v>6</v>
      </c>
      <c r="C140" t="s">
        <v>303</v>
      </c>
      <c r="D140" t="s">
        <v>304</v>
      </c>
      <c r="E140" t="s">
        <v>99</v>
      </c>
      <c r="F140" t="s">
        <v>2</v>
      </c>
      <c r="G140" t="s">
        <v>167</v>
      </c>
      <c r="H140" t="s">
        <v>477</v>
      </c>
    </row>
    <row r="141" spans="1:8" x14ac:dyDescent="0.25">
      <c r="A141">
        <v>5125</v>
      </c>
      <c r="B141">
        <v>6</v>
      </c>
      <c r="C141" t="s">
        <v>460</v>
      </c>
      <c r="D141" t="s">
        <v>306</v>
      </c>
      <c r="E141" t="s">
        <v>307</v>
      </c>
      <c r="F141" t="s">
        <v>2</v>
      </c>
      <c r="G141" t="s">
        <v>3</v>
      </c>
      <c r="H141" t="s">
        <v>477</v>
      </c>
    </row>
    <row r="142" spans="1:8" x14ac:dyDescent="0.25">
      <c r="A142">
        <v>5126</v>
      </c>
      <c r="B142">
        <v>5</v>
      </c>
      <c r="C142" t="s">
        <v>308</v>
      </c>
      <c r="D142" t="s">
        <v>309</v>
      </c>
      <c r="E142" t="s">
        <v>45</v>
      </c>
      <c r="F142" t="s">
        <v>2</v>
      </c>
      <c r="G142" t="s">
        <v>3</v>
      </c>
      <c r="H142" t="s">
        <v>477</v>
      </c>
    </row>
    <row r="143" spans="1:8" x14ac:dyDescent="0.25">
      <c r="A143">
        <v>5127</v>
      </c>
      <c r="B143">
        <v>5</v>
      </c>
      <c r="C143" t="s">
        <v>310</v>
      </c>
      <c r="D143" t="s">
        <v>461</v>
      </c>
      <c r="E143" t="s">
        <v>188</v>
      </c>
      <c r="F143" t="s">
        <v>2</v>
      </c>
      <c r="G143" t="s">
        <v>3</v>
      </c>
      <c r="H143" t="s">
        <v>477</v>
      </c>
    </row>
    <row r="144" spans="1:8" x14ac:dyDescent="0.25">
      <c r="A144">
        <v>5128</v>
      </c>
      <c r="B144">
        <v>5</v>
      </c>
      <c r="C144" t="s">
        <v>313</v>
      </c>
      <c r="D144" t="s">
        <v>542</v>
      </c>
      <c r="E144" t="s">
        <v>124</v>
      </c>
      <c r="F144" t="s">
        <v>2</v>
      </c>
      <c r="G144" t="s">
        <v>3</v>
      </c>
      <c r="H144" t="s">
        <v>477</v>
      </c>
    </row>
    <row r="145" spans="1:8" x14ac:dyDescent="0.25">
      <c r="A145">
        <v>5129</v>
      </c>
      <c r="B145">
        <v>5</v>
      </c>
      <c r="C145" t="s">
        <v>314</v>
      </c>
      <c r="D145" t="s">
        <v>311</v>
      </c>
      <c r="E145" t="s">
        <v>312</v>
      </c>
      <c r="F145" t="s">
        <v>2</v>
      </c>
      <c r="G145" t="s">
        <v>3</v>
      </c>
      <c r="H145" t="s">
        <v>477</v>
      </c>
    </row>
    <row r="146" spans="1:8" x14ac:dyDescent="0.25">
      <c r="A146">
        <v>5130</v>
      </c>
      <c r="B146">
        <v>5</v>
      </c>
      <c r="C146" t="s">
        <v>315</v>
      </c>
      <c r="D146" t="s">
        <v>316</v>
      </c>
      <c r="E146" t="s">
        <v>317</v>
      </c>
      <c r="F146" t="s">
        <v>2</v>
      </c>
      <c r="G146" t="s">
        <v>3</v>
      </c>
      <c r="H146" t="s">
        <v>477</v>
      </c>
    </row>
    <row r="147" spans="1:8" x14ac:dyDescent="0.25">
      <c r="A147">
        <v>5131</v>
      </c>
      <c r="B147">
        <v>5</v>
      </c>
      <c r="C147" t="s">
        <v>318</v>
      </c>
      <c r="D147" t="s">
        <v>543</v>
      </c>
      <c r="E147" t="s">
        <v>17</v>
      </c>
      <c r="F147" t="s">
        <v>2</v>
      </c>
      <c r="G147" t="s">
        <v>3</v>
      </c>
      <c r="H147" t="s">
        <v>477</v>
      </c>
    </row>
    <row r="148" spans="1:8" x14ac:dyDescent="0.25">
      <c r="A148">
        <v>5132</v>
      </c>
      <c r="B148">
        <v>5</v>
      </c>
      <c r="C148" t="s">
        <v>319</v>
      </c>
      <c r="D148" t="s">
        <v>544</v>
      </c>
      <c r="E148" t="s">
        <v>312</v>
      </c>
      <c r="F148" t="s">
        <v>2</v>
      </c>
      <c r="G148" t="s">
        <v>3</v>
      </c>
      <c r="H148" t="s">
        <v>477</v>
      </c>
    </row>
    <row r="149" spans="1:8" x14ac:dyDescent="0.25">
      <c r="A149">
        <v>5133</v>
      </c>
      <c r="B149">
        <v>9</v>
      </c>
      <c r="C149" t="s">
        <v>320</v>
      </c>
      <c r="D149" t="s">
        <v>462</v>
      </c>
      <c r="E149" t="s">
        <v>166</v>
      </c>
      <c r="F149" t="s">
        <v>2</v>
      </c>
      <c r="G149" t="s">
        <v>167</v>
      </c>
      <c r="H149" t="s">
        <v>4</v>
      </c>
    </row>
    <row r="150" spans="1:8" x14ac:dyDescent="0.25">
      <c r="A150">
        <v>5151</v>
      </c>
      <c r="B150">
        <v>7</v>
      </c>
      <c r="C150" t="s">
        <v>321</v>
      </c>
      <c r="D150" t="s">
        <v>545</v>
      </c>
      <c r="E150" t="s">
        <v>6</v>
      </c>
      <c r="F150" t="s">
        <v>2</v>
      </c>
      <c r="G150" t="s">
        <v>3</v>
      </c>
      <c r="H150" t="s">
        <v>477</v>
      </c>
    </row>
    <row r="151" spans="1:8" x14ac:dyDescent="0.25">
      <c r="A151">
        <v>95350</v>
      </c>
      <c r="B151">
        <v>7</v>
      </c>
      <c r="C151" t="s">
        <v>322</v>
      </c>
      <c r="D151" t="s">
        <v>257</v>
      </c>
      <c r="E151" t="s">
        <v>258</v>
      </c>
      <c r="F151" t="s">
        <v>2</v>
      </c>
      <c r="G151" t="s">
        <v>3</v>
      </c>
      <c r="H151" t="s">
        <v>477</v>
      </c>
    </row>
    <row r="152" spans="1:8" x14ac:dyDescent="0.25">
      <c r="A152">
        <v>95376</v>
      </c>
      <c r="B152">
        <v>7</v>
      </c>
      <c r="C152" t="s">
        <v>323</v>
      </c>
      <c r="D152" t="s">
        <v>38</v>
      </c>
      <c r="E152" t="s">
        <v>39</v>
      </c>
      <c r="F152" t="s">
        <v>2</v>
      </c>
      <c r="G152" t="s">
        <v>3</v>
      </c>
      <c r="H152" t="s">
        <v>477</v>
      </c>
    </row>
    <row r="153" spans="1:8" x14ac:dyDescent="0.25">
      <c r="A153">
        <v>95377</v>
      </c>
      <c r="B153">
        <v>1</v>
      </c>
      <c r="C153" t="s">
        <v>326</v>
      </c>
      <c r="D153" t="s">
        <v>327</v>
      </c>
      <c r="E153" t="s">
        <v>17</v>
      </c>
      <c r="F153" t="s">
        <v>2</v>
      </c>
      <c r="G153" t="s">
        <v>167</v>
      </c>
      <c r="H153" t="s">
        <v>477</v>
      </c>
    </row>
    <row r="154" spans="1:8" x14ac:dyDescent="0.25">
      <c r="A154">
        <v>95406</v>
      </c>
      <c r="B154">
        <v>1</v>
      </c>
      <c r="C154" t="s">
        <v>328</v>
      </c>
      <c r="D154" t="s">
        <v>428</v>
      </c>
      <c r="E154" t="s">
        <v>463</v>
      </c>
      <c r="F154" t="s">
        <v>2</v>
      </c>
      <c r="G154" t="s">
        <v>3</v>
      </c>
      <c r="H154" t="s">
        <v>477</v>
      </c>
    </row>
    <row r="155" spans="1:8" x14ac:dyDescent="0.25">
      <c r="A155">
        <v>95435</v>
      </c>
      <c r="B155">
        <v>1</v>
      </c>
      <c r="C155" t="s">
        <v>329</v>
      </c>
      <c r="D155" t="s">
        <v>464</v>
      </c>
      <c r="E155" t="s">
        <v>465</v>
      </c>
      <c r="F155" t="s">
        <v>2</v>
      </c>
      <c r="G155" t="s">
        <v>167</v>
      </c>
      <c r="H155" t="s">
        <v>477</v>
      </c>
    </row>
    <row r="156" spans="1:8" x14ac:dyDescent="0.25">
      <c r="A156">
        <v>95436</v>
      </c>
      <c r="B156">
        <v>1</v>
      </c>
      <c r="C156" t="s">
        <v>330</v>
      </c>
      <c r="D156" t="s">
        <v>331</v>
      </c>
      <c r="E156" t="s">
        <v>124</v>
      </c>
      <c r="F156" t="s">
        <v>2</v>
      </c>
      <c r="G156" t="s">
        <v>3</v>
      </c>
      <c r="H156" t="s">
        <v>477</v>
      </c>
    </row>
    <row r="157" spans="1:8" x14ac:dyDescent="0.25">
      <c r="A157">
        <v>95437</v>
      </c>
      <c r="B157">
        <v>1</v>
      </c>
      <c r="C157" t="s">
        <v>332</v>
      </c>
      <c r="D157" t="s">
        <v>546</v>
      </c>
      <c r="E157" t="s">
        <v>547</v>
      </c>
      <c r="F157" t="s">
        <v>2</v>
      </c>
      <c r="G157" t="s">
        <v>3</v>
      </c>
      <c r="H157" t="s">
        <v>477</v>
      </c>
    </row>
    <row r="158" spans="1:8" x14ac:dyDescent="0.25">
      <c r="A158">
        <v>95448</v>
      </c>
      <c r="B158">
        <v>1</v>
      </c>
      <c r="C158" t="s">
        <v>333</v>
      </c>
      <c r="D158" t="s">
        <v>466</v>
      </c>
      <c r="E158" t="s">
        <v>197</v>
      </c>
      <c r="F158" t="s">
        <v>2</v>
      </c>
      <c r="G158" t="s">
        <v>3</v>
      </c>
      <c r="H158" t="s">
        <v>477</v>
      </c>
    </row>
    <row r="159" spans="1:8" x14ac:dyDescent="0.25">
      <c r="A159">
        <v>95479</v>
      </c>
      <c r="B159">
        <v>1</v>
      </c>
      <c r="C159" t="s">
        <v>467</v>
      </c>
      <c r="D159" t="s">
        <v>548</v>
      </c>
      <c r="E159" t="s">
        <v>121</v>
      </c>
      <c r="F159" t="s">
        <v>2</v>
      </c>
      <c r="G159" t="s">
        <v>3</v>
      </c>
      <c r="H159" t="s">
        <v>477</v>
      </c>
    </row>
    <row r="160" spans="1:8" x14ac:dyDescent="0.25">
      <c r="A160">
        <v>95532</v>
      </c>
      <c r="B160">
        <v>9</v>
      </c>
      <c r="C160" t="s">
        <v>335</v>
      </c>
      <c r="D160" t="s">
        <v>176</v>
      </c>
      <c r="E160" t="s">
        <v>177</v>
      </c>
      <c r="F160" t="s">
        <v>2</v>
      </c>
      <c r="G160" t="s">
        <v>167</v>
      </c>
      <c r="H160" t="s">
        <v>477</v>
      </c>
    </row>
    <row r="161" spans="1:8" x14ac:dyDescent="0.25">
      <c r="A161">
        <v>95534</v>
      </c>
      <c r="B161">
        <v>6</v>
      </c>
      <c r="C161" t="s">
        <v>468</v>
      </c>
      <c r="D161" t="s">
        <v>85</v>
      </c>
      <c r="E161" t="s">
        <v>86</v>
      </c>
      <c r="F161" t="s">
        <v>2</v>
      </c>
      <c r="G161" t="s">
        <v>476</v>
      </c>
      <c r="H161" t="s">
        <v>477</v>
      </c>
    </row>
    <row r="162" spans="1:8" x14ac:dyDescent="0.25">
      <c r="A162">
        <v>95671</v>
      </c>
      <c r="B162">
        <v>1</v>
      </c>
      <c r="C162" t="s">
        <v>549</v>
      </c>
      <c r="D162" t="s">
        <v>550</v>
      </c>
      <c r="E162" t="s">
        <v>551</v>
      </c>
      <c r="F162" t="s">
        <v>2</v>
      </c>
      <c r="G162" t="s">
        <v>3</v>
      </c>
      <c r="H162" t="s">
        <v>477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topLeftCell="A13" workbookViewId="0">
      <selection activeCell="T25" sqref="T25"/>
    </sheetView>
  </sheetViews>
  <sheetFormatPr baseColWidth="10" defaultColWidth="10.85546875" defaultRowHeight="15" x14ac:dyDescent="0.25"/>
  <cols>
    <col min="1" max="3" width="10.85546875" style="71"/>
    <col min="4" max="4" width="10.42578125" style="71" bestFit="1" customWidth="1"/>
    <col min="5" max="5" width="12.140625" style="71" bestFit="1" customWidth="1"/>
    <col min="6" max="16384" width="10.85546875" style="71"/>
  </cols>
  <sheetData>
    <row r="1" spans="1:8" ht="45" x14ac:dyDescent="0.25">
      <c r="A1" s="71" t="s">
        <v>478</v>
      </c>
      <c r="B1" s="72" t="s">
        <v>479</v>
      </c>
      <c r="D1" s="71" t="s">
        <v>481</v>
      </c>
      <c r="E1" s="71" t="s">
        <v>482</v>
      </c>
      <c r="G1" s="71" t="s">
        <v>483</v>
      </c>
      <c r="H1" s="72" t="s">
        <v>484</v>
      </c>
    </row>
    <row r="2" spans="1:8" x14ac:dyDescent="0.25">
      <c r="A2" s="71">
        <v>1</v>
      </c>
      <c r="B2" s="71">
        <v>0</v>
      </c>
      <c r="D2" s="71">
        <v>8</v>
      </c>
      <c r="E2" s="71">
        <v>32</v>
      </c>
      <c r="G2" s="71">
        <v>1</v>
      </c>
      <c r="H2" s="71">
        <v>2</v>
      </c>
    </row>
    <row r="3" spans="1:8" x14ac:dyDescent="0.25">
      <c r="A3" s="71">
        <v>2</v>
      </c>
      <c r="B3" s="71">
        <v>0</v>
      </c>
      <c r="D3" s="71">
        <v>9</v>
      </c>
      <c r="E3" s="71">
        <v>32</v>
      </c>
      <c r="G3" s="71">
        <v>2</v>
      </c>
      <c r="H3" s="71">
        <v>2</v>
      </c>
    </row>
    <row r="4" spans="1:8" x14ac:dyDescent="0.25">
      <c r="A4" s="71">
        <v>3</v>
      </c>
      <c r="B4" s="71">
        <v>0</v>
      </c>
      <c r="D4" s="71">
        <v>10</v>
      </c>
      <c r="E4" s="71">
        <v>32</v>
      </c>
      <c r="G4" s="71">
        <v>3</v>
      </c>
      <c r="H4" s="71">
        <v>2</v>
      </c>
    </row>
    <row r="5" spans="1:8" x14ac:dyDescent="0.25">
      <c r="A5" s="71">
        <v>4</v>
      </c>
      <c r="B5" s="71">
        <v>0</v>
      </c>
      <c r="D5" s="71">
        <v>11</v>
      </c>
      <c r="E5" s="71">
        <v>32</v>
      </c>
      <c r="G5" s="71">
        <v>4</v>
      </c>
      <c r="H5" s="71">
        <v>2</v>
      </c>
    </row>
    <row r="6" spans="1:8" x14ac:dyDescent="0.25">
      <c r="A6" s="71">
        <v>5</v>
      </c>
      <c r="B6" s="71">
        <v>0</v>
      </c>
      <c r="D6" s="71">
        <v>12</v>
      </c>
      <c r="E6" s="71">
        <v>32</v>
      </c>
      <c r="G6" s="71">
        <v>5</v>
      </c>
      <c r="H6" s="71">
        <v>2</v>
      </c>
    </row>
    <row r="7" spans="1:8" x14ac:dyDescent="0.25">
      <c r="A7" s="71">
        <v>6</v>
      </c>
      <c r="B7" s="71">
        <v>1</v>
      </c>
      <c r="D7" s="71">
        <v>13</v>
      </c>
      <c r="E7" s="71">
        <v>32</v>
      </c>
      <c r="G7" s="71">
        <v>6</v>
      </c>
      <c r="H7" s="71">
        <v>2</v>
      </c>
    </row>
    <row r="8" spans="1:8" x14ac:dyDescent="0.25">
      <c r="A8" s="71">
        <v>7</v>
      </c>
      <c r="B8" s="71">
        <v>1</v>
      </c>
      <c r="D8" s="71">
        <v>14</v>
      </c>
      <c r="E8" s="71">
        <v>32</v>
      </c>
      <c r="G8" s="71">
        <v>7</v>
      </c>
      <c r="H8" s="71">
        <v>2</v>
      </c>
    </row>
    <row r="9" spans="1:8" x14ac:dyDescent="0.25">
      <c r="A9" s="71">
        <v>8</v>
      </c>
      <c r="B9" s="71">
        <v>1</v>
      </c>
      <c r="D9" s="71">
        <v>15</v>
      </c>
      <c r="E9" s="71">
        <v>32</v>
      </c>
      <c r="G9" s="71">
        <v>8</v>
      </c>
      <c r="H9" s="71">
        <v>2</v>
      </c>
    </row>
    <row r="10" spans="1:8" x14ac:dyDescent="0.25">
      <c r="A10" s="71">
        <v>9</v>
      </c>
      <c r="B10" s="71">
        <v>1</v>
      </c>
      <c r="D10" s="71">
        <v>16</v>
      </c>
      <c r="E10" s="71">
        <v>32</v>
      </c>
      <c r="G10" s="71">
        <v>9</v>
      </c>
      <c r="H10" s="71">
        <v>2</v>
      </c>
    </row>
    <row r="11" spans="1:8" x14ac:dyDescent="0.25">
      <c r="A11" s="71">
        <v>10</v>
      </c>
      <c r="B11" s="71">
        <v>1</v>
      </c>
      <c r="D11" s="71">
        <v>17</v>
      </c>
      <c r="E11" s="71">
        <v>32</v>
      </c>
      <c r="G11" s="71">
        <v>10</v>
      </c>
      <c r="H11" s="71">
        <v>2</v>
      </c>
    </row>
    <row r="12" spans="1:8" x14ac:dyDescent="0.25">
      <c r="A12" s="71">
        <v>11</v>
      </c>
      <c r="B12" s="71">
        <v>1</v>
      </c>
      <c r="D12" s="71">
        <v>18</v>
      </c>
      <c r="E12" s="71">
        <v>32</v>
      </c>
      <c r="G12" s="71">
        <v>11</v>
      </c>
      <c r="H12" s="71">
        <v>2</v>
      </c>
    </row>
    <row r="13" spans="1:8" x14ac:dyDescent="0.25">
      <c r="A13" s="71">
        <v>12</v>
      </c>
      <c r="B13" s="71">
        <v>1</v>
      </c>
      <c r="D13" s="71">
        <v>19</v>
      </c>
      <c r="E13" s="71">
        <v>32</v>
      </c>
      <c r="G13" s="71">
        <v>12</v>
      </c>
      <c r="H13" s="71">
        <v>2</v>
      </c>
    </row>
    <row r="14" spans="1:8" x14ac:dyDescent="0.25">
      <c r="A14" s="71">
        <v>13</v>
      </c>
      <c r="B14" s="71">
        <v>1</v>
      </c>
      <c r="D14" s="71">
        <v>20</v>
      </c>
      <c r="E14" s="71">
        <v>38</v>
      </c>
      <c r="G14" s="71">
        <v>13</v>
      </c>
      <c r="H14" s="71">
        <v>2</v>
      </c>
    </row>
    <row r="15" spans="1:8" x14ac:dyDescent="0.25">
      <c r="A15" s="71">
        <v>14</v>
      </c>
      <c r="B15" s="71">
        <v>1</v>
      </c>
      <c r="D15" s="71">
        <v>21</v>
      </c>
      <c r="E15" s="71">
        <v>38</v>
      </c>
      <c r="G15" s="71">
        <v>14</v>
      </c>
      <c r="H15" s="71">
        <v>2</v>
      </c>
    </row>
    <row r="16" spans="1:8" x14ac:dyDescent="0.25">
      <c r="A16" s="71">
        <v>15</v>
      </c>
      <c r="B16" s="71">
        <v>1</v>
      </c>
      <c r="D16" s="71">
        <v>22</v>
      </c>
      <c r="E16" s="71">
        <v>38</v>
      </c>
      <c r="G16" s="71">
        <v>15</v>
      </c>
      <c r="H16" s="71">
        <v>2</v>
      </c>
    </row>
    <row r="17" spans="1:8" x14ac:dyDescent="0.25">
      <c r="A17" s="71">
        <v>16</v>
      </c>
      <c r="B17" s="71">
        <v>1</v>
      </c>
      <c r="D17" s="71">
        <v>23</v>
      </c>
      <c r="E17" s="71">
        <v>38</v>
      </c>
      <c r="G17" s="71">
        <v>16</v>
      </c>
      <c r="H17" s="71">
        <v>2</v>
      </c>
    </row>
    <row r="18" spans="1:8" x14ac:dyDescent="0.25">
      <c r="A18" s="71">
        <v>17</v>
      </c>
      <c r="B18" s="71">
        <v>1</v>
      </c>
      <c r="D18" s="71">
        <v>24</v>
      </c>
      <c r="E18" s="71">
        <v>38</v>
      </c>
      <c r="G18" s="71">
        <v>17</v>
      </c>
      <c r="H18" s="71">
        <v>2</v>
      </c>
    </row>
    <row r="19" spans="1:8" x14ac:dyDescent="0.25">
      <c r="A19" s="71">
        <v>18</v>
      </c>
      <c r="B19" s="71">
        <v>1</v>
      </c>
      <c r="D19" s="71">
        <v>25</v>
      </c>
      <c r="E19" s="71">
        <v>38</v>
      </c>
      <c r="G19" s="71">
        <v>18</v>
      </c>
      <c r="H19" s="71">
        <v>2</v>
      </c>
    </row>
    <row r="20" spans="1:8" x14ac:dyDescent="0.25">
      <c r="A20" s="71">
        <v>19</v>
      </c>
      <c r="B20" s="71">
        <v>1</v>
      </c>
      <c r="D20" s="71">
        <v>26</v>
      </c>
      <c r="E20" s="71">
        <v>52</v>
      </c>
      <c r="G20" s="71">
        <v>19</v>
      </c>
      <c r="H20" s="71">
        <v>2</v>
      </c>
    </row>
    <row r="21" spans="1:8" x14ac:dyDescent="0.25">
      <c r="A21" s="71">
        <v>20</v>
      </c>
      <c r="B21" s="71">
        <v>1.5</v>
      </c>
      <c r="D21" s="71">
        <v>27</v>
      </c>
      <c r="E21" s="71">
        <v>52</v>
      </c>
      <c r="G21" s="71">
        <v>20</v>
      </c>
      <c r="H21" s="71">
        <v>2</v>
      </c>
    </row>
    <row r="22" spans="1:8" x14ac:dyDescent="0.25">
      <c r="A22" s="71">
        <v>21</v>
      </c>
      <c r="B22" s="71">
        <v>1.5</v>
      </c>
      <c r="D22" s="71">
        <v>28</v>
      </c>
      <c r="E22" s="71">
        <v>52</v>
      </c>
      <c r="G22" s="71">
        <v>21</v>
      </c>
      <c r="H22" s="71">
        <v>2</v>
      </c>
    </row>
    <row r="23" spans="1:8" x14ac:dyDescent="0.25">
      <c r="A23" s="71">
        <v>22</v>
      </c>
      <c r="B23" s="71">
        <v>1.5</v>
      </c>
      <c r="D23" s="71">
        <v>29</v>
      </c>
      <c r="E23" s="71">
        <v>52</v>
      </c>
      <c r="G23" s="71">
        <v>22</v>
      </c>
      <c r="H23" s="71">
        <v>2</v>
      </c>
    </row>
    <row r="24" spans="1:8" x14ac:dyDescent="0.25">
      <c r="A24" s="71">
        <v>23</v>
      </c>
      <c r="B24" s="71">
        <v>1.5</v>
      </c>
      <c r="D24" s="71">
        <v>30</v>
      </c>
      <c r="E24" s="71">
        <v>52</v>
      </c>
      <c r="G24" s="71">
        <v>23</v>
      </c>
      <c r="H24" s="71">
        <v>2</v>
      </c>
    </row>
    <row r="25" spans="1:8" x14ac:dyDescent="0.25">
      <c r="A25" s="71">
        <v>24</v>
      </c>
      <c r="B25" s="71">
        <v>1.5</v>
      </c>
      <c r="D25" s="71">
        <v>31</v>
      </c>
      <c r="E25" s="71">
        <v>64</v>
      </c>
      <c r="G25" s="71">
        <v>24</v>
      </c>
      <c r="H25" s="71">
        <v>4</v>
      </c>
    </row>
    <row r="26" spans="1:8" x14ac:dyDescent="0.25">
      <c r="A26" s="71">
        <v>25</v>
      </c>
      <c r="B26" s="71">
        <v>1.5</v>
      </c>
      <c r="D26" s="71">
        <v>32</v>
      </c>
      <c r="E26" s="71">
        <v>64</v>
      </c>
      <c r="G26" s="71">
        <v>25</v>
      </c>
      <c r="H26" s="71">
        <v>4</v>
      </c>
    </row>
    <row r="27" spans="1:8" x14ac:dyDescent="0.25">
      <c r="A27" s="71">
        <v>26</v>
      </c>
      <c r="B27" s="71">
        <v>2</v>
      </c>
      <c r="D27" s="71">
        <v>33</v>
      </c>
      <c r="E27" s="71">
        <v>64</v>
      </c>
      <c r="G27" s="71">
        <v>26</v>
      </c>
      <c r="H27" s="71">
        <v>4</v>
      </c>
    </row>
    <row r="28" spans="1:8" x14ac:dyDescent="0.25">
      <c r="A28" s="71">
        <v>27</v>
      </c>
      <c r="B28" s="71">
        <v>2</v>
      </c>
      <c r="D28" s="71">
        <v>34</v>
      </c>
      <c r="E28" s="71">
        <v>64</v>
      </c>
      <c r="G28" s="71">
        <v>27</v>
      </c>
      <c r="H28" s="71">
        <v>4</v>
      </c>
    </row>
    <row r="29" spans="1:8" x14ac:dyDescent="0.25">
      <c r="A29" s="71">
        <v>28</v>
      </c>
      <c r="B29" s="71">
        <v>2</v>
      </c>
      <c r="D29" s="71">
        <v>35</v>
      </c>
      <c r="E29" s="71">
        <v>64</v>
      </c>
      <c r="G29" s="71">
        <v>28</v>
      </c>
      <c r="H29" s="71">
        <v>4</v>
      </c>
    </row>
    <row r="30" spans="1:8" x14ac:dyDescent="0.25">
      <c r="A30" s="71">
        <v>29</v>
      </c>
      <c r="B30" s="71">
        <v>2</v>
      </c>
      <c r="D30" s="71">
        <v>36</v>
      </c>
      <c r="E30" s="71">
        <v>64</v>
      </c>
      <c r="G30" s="71">
        <v>29</v>
      </c>
      <c r="H30" s="71">
        <v>4</v>
      </c>
    </row>
    <row r="31" spans="1:8" x14ac:dyDescent="0.25">
      <c r="A31" s="71">
        <v>30</v>
      </c>
      <c r="B31" s="71">
        <v>2</v>
      </c>
      <c r="D31" s="71">
        <v>37</v>
      </c>
      <c r="E31" s="71">
        <v>64</v>
      </c>
      <c r="G31" s="71">
        <v>30</v>
      </c>
      <c r="H31" s="71">
        <v>4</v>
      </c>
    </row>
    <row r="32" spans="1:8" x14ac:dyDescent="0.25">
      <c r="A32" s="71">
        <v>31</v>
      </c>
      <c r="B32" s="71">
        <v>2</v>
      </c>
      <c r="D32" s="71">
        <v>38</v>
      </c>
      <c r="E32" s="71">
        <v>64</v>
      </c>
      <c r="G32" s="71">
        <v>31</v>
      </c>
      <c r="H32" s="71">
        <v>4</v>
      </c>
    </row>
    <row r="33" spans="1:8" x14ac:dyDescent="0.25">
      <c r="A33" s="71">
        <v>32</v>
      </c>
      <c r="B33" s="71">
        <v>2</v>
      </c>
      <c r="D33" s="71">
        <v>39</v>
      </c>
      <c r="E33" s="71">
        <v>64</v>
      </c>
      <c r="G33" s="71">
        <v>32</v>
      </c>
      <c r="H33" s="71">
        <v>4</v>
      </c>
    </row>
    <row r="34" spans="1:8" x14ac:dyDescent="0.25">
      <c r="A34" s="71">
        <v>33</v>
      </c>
      <c r="B34" s="71">
        <v>2</v>
      </c>
      <c r="D34" s="71">
        <v>40</v>
      </c>
      <c r="E34" s="71">
        <v>64</v>
      </c>
      <c r="G34" s="71">
        <v>33</v>
      </c>
      <c r="H34" s="71">
        <v>4</v>
      </c>
    </row>
    <row r="35" spans="1:8" x14ac:dyDescent="0.25">
      <c r="A35" s="71">
        <v>34</v>
      </c>
      <c r="B35" s="71">
        <v>2</v>
      </c>
      <c r="D35" s="71">
        <v>41</v>
      </c>
      <c r="E35" s="71">
        <v>64</v>
      </c>
      <c r="G35" s="71">
        <v>34</v>
      </c>
      <c r="H35" s="71">
        <v>4</v>
      </c>
    </row>
    <row r="36" spans="1:8" x14ac:dyDescent="0.25">
      <c r="A36" s="71">
        <v>35</v>
      </c>
      <c r="B36" s="71">
        <v>2</v>
      </c>
      <c r="D36" s="71">
        <v>42</v>
      </c>
      <c r="E36" s="71">
        <v>64</v>
      </c>
      <c r="G36" s="71">
        <v>35</v>
      </c>
      <c r="H36" s="71">
        <v>4</v>
      </c>
    </row>
    <row r="37" spans="1:8" x14ac:dyDescent="0.25">
      <c r="A37" s="71">
        <v>36</v>
      </c>
      <c r="B37" s="71">
        <v>2.5</v>
      </c>
      <c r="D37" s="71">
        <v>43</v>
      </c>
      <c r="E37" s="71">
        <v>64</v>
      </c>
      <c r="G37" s="71">
        <v>36</v>
      </c>
      <c r="H37" s="71">
        <v>4</v>
      </c>
    </row>
    <row r="38" spans="1:8" x14ac:dyDescent="0.25">
      <c r="A38" s="71">
        <v>37</v>
      </c>
      <c r="B38" s="71">
        <v>2.5</v>
      </c>
      <c r="D38" s="71">
        <v>44</v>
      </c>
      <c r="E38" s="71">
        <v>64</v>
      </c>
      <c r="G38" s="71">
        <v>37</v>
      </c>
      <c r="H38" s="71">
        <v>4</v>
      </c>
    </row>
    <row r="39" spans="1:8" x14ac:dyDescent="0.25">
      <c r="A39" s="71">
        <v>38</v>
      </c>
      <c r="B39" s="71">
        <v>2.5</v>
      </c>
      <c r="D39" s="71">
        <v>45</v>
      </c>
      <c r="E39" s="71">
        <v>78</v>
      </c>
      <c r="G39" s="71">
        <v>38</v>
      </c>
      <c r="H39" s="71">
        <v>4</v>
      </c>
    </row>
    <row r="40" spans="1:8" x14ac:dyDescent="0.25">
      <c r="A40" s="71">
        <v>39</v>
      </c>
      <c r="B40" s="71">
        <v>2.5</v>
      </c>
      <c r="D40" s="71">
        <v>46</v>
      </c>
      <c r="E40" s="71">
        <v>78</v>
      </c>
      <c r="G40" s="71">
        <v>39</v>
      </c>
      <c r="H40" s="71">
        <v>4</v>
      </c>
    </row>
    <row r="41" spans="1:8" x14ac:dyDescent="0.25">
      <c r="A41" s="71">
        <v>40</v>
      </c>
      <c r="B41" s="71">
        <v>2.5</v>
      </c>
      <c r="D41" s="71">
        <v>47</v>
      </c>
      <c r="E41" s="71">
        <v>78</v>
      </c>
      <c r="G41" s="71">
        <v>40</v>
      </c>
      <c r="H41" s="71">
        <v>4</v>
      </c>
    </row>
    <row r="42" spans="1:8" x14ac:dyDescent="0.25">
      <c r="A42" s="71">
        <v>41</v>
      </c>
      <c r="B42" s="71">
        <v>2.5</v>
      </c>
      <c r="D42" s="71">
        <v>48</v>
      </c>
      <c r="E42" s="71">
        <v>78</v>
      </c>
      <c r="G42" s="71">
        <v>41</v>
      </c>
      <c r="H42" s="71">
        <v>4</v>
      </c>
    </row>
    <row r="43" spans="1:8" x14ac:dyDescent="0.25">
      <c r="A43" s="71">
        <v>42</v>
      </c>
      <c r="B43" s="71">
        <v>2.5</v>
      </c>
      <c r="D43" s="71">
        <v>49</v>
      </c>
      <c r="E43" s="71">
        <v>78</v>
      </c>
      <c r="G43" s="71">
        <v>42</v>
      </c>
      <c r="H43" s="71">
        <v>4</v>
      </c>
    </row>
    <row r="44" spans="1:8" x14ac:dyDescent="0.25">
      <c r="A44" s="71">
        <v>43</v>
      </c>
      <c r="B44" s="71">
        <v>2.5</v>
      </c>
      <c r="D44" s="71">
        <v>50</v>
      </c>
      <c r="E44" s="71">
        <v>78</v>
      </c>
      <c r="G44" s="71">
        <v>43</v>
      </c>
      <c r="H44" s="71">
        <v>4</v>
      </c>
    </row>
    <row r="45" spans="1:8" x14ac:dyDescent="0.25">
      <c r="A45" s="71">
        <v>44</v>
      </c>
      <c r="B45" s="71">
        <v>2.5</v>
      </c>
      <c r="D45" s="71">
        <v>51</v>
      </c>
      <c r="E45" s="71">
        <v>80</v>
      </c>
      <c r="G45" s="71">
        <v>44</v>
      </c>
      <c r="H45" s="71">
        <v>4</v>
      </c>
    </row>
    <row r="46" spans="1:8" x14ac:dyDescent="0.25">
      <c r="A46" s="71">
        <v>45</v>
      </c>
      <c r="B46" s="71">
        <v>2.5</v>
      </c>
      <c r="D46" s="71">
        <v>52</v>
      </c>
      <c r="E46" s="71">
        <v>80</v>
      </c>
      <c r="G46" s="71">
        <v>45</v>
      </c>
      <c r="H46" s="71">
        <v>6</v>
      </c>
    </row>
    <row r="47" spans="1:8" x14ac:dyDescent="0.25">
      <c r="A47" s="71">
        <v>46</v>
      </c>
      <c r="B47" s="71">
        <v>3</v>
      </c>
      <c r="D47" s="71">
        <v>53</v>
      </c>
      <c r="E47" s="71">
        <v>80</v>
      </c>
      <c r="G47" s="71">
        <v>46</v>
      </c>
      <c r="H47" s="71">
        <v>6</v>
      </c>
    </row>
    <row r="48" spans="1:8" x14ac:dyDescent="0.25">
      <c r="A48" s="71">
        <v>47</v>
      </c>
      <c r="B48" s="71">
        <v>3</v>
      </c>
      <c r="D48" s="71">
        <v>54</v>
      </c>
      <c r="E48" s="71">
        <v>82</v>
      </c>
      <c r="G48" s="71">
        <v>47</v>
      </c>
      <c r="H48" s="71">
        <v>6</v>
      </c>
    </row>
    <row r="49" spans="1:8" x14ac:dyDescent="0.25">
      <c r="A49" s="71">
        <v>48</v>
      </c>
      <c r="B49" s="71">
        <v>3</v>
      </c>
      <c r="D49" s="71">
        <v>55</v>
      </c>
      <c r="E49" s="71">
        <v>82</v>
      </c>
      <c r="G49" s="71">
        <v>48</v>
      </c>
      <c r="H49" s="71">
        <v>6</v>
      </c>
    </row>
    <row r="50" spans="1:8" x14ac:dyDescent="0.25">
      <c r="A50" s="71">
        <v>49</v>
      </c>
      <c r="B50" s="71">
        <v>3</v>
      </c>
      <c r="D50" s="71">
        <v>56</v>
      </c>
      <c r="E50" s="71">
        <v>82</v>
      </c>
      <c r="G50" s="71">
        <v>49</v>
      </c>
      <c r="H50" s="71">
        <v>6</v>
      </c>
    </row>
    <row r="51" spans="1:8" x14ac:dyDescent="0.25">
      <c r="A51" s="71">
        <v>50</v>
      </c>
      <c r="B51" s="71">
        <v>3</v>
      </c>
      <c r="D51" s="71">
        <v>57</v>
      </c>
      <c r="E51" s="71">
        <v>84</v>
      </c>
      <c r="G51" s="71">
        <v>50</v>
      </c>
      <c r="H51" s="71">
        <v>6</v>
      </c>
    </row>
    <row r="52" spans="1:8" x14ac:dyDescent="0.25">
      <c r="A52" s="71">
        <v>51</v>
      </c>
      <c r="B52" s="71">
        <v>3</v>
      </c>
      <c r="D52" s="71">
        <v>58</v>
      </c>
      <c r="E52" s="71">
        <v>84</v>
      </c>
      <c r="G52" s="71">
        <v>51</v>
      </c>
      <c r="H52" s="71">
        <v>6</v>
      </c>
    </row>
    <row r="53" spans="1:8" x14ac:dyDescent="0.25">
      <c r="A53" s="71">
        <v>52</v>
      </c>
      <c r="B53" s="71">
        <v>3</v>
      </c>
      <c r="D53" s="71">
        <v>59</v>
      </c>
      <c r="E53" s="71">
        <v>84</v>
      </c>
      <c r="G53" s="71">
        <v>52</v>
      </c>
      <c r="H53" s="71">
        <v>6</v>
      </c>
    </row>
    <row r="54" spans="1:8" x14ac:dyDescent="0.25">
      <c r="A54" s="71">
        <v>53</v>
      </c>
      <c r="B54" s="71">
        <v>3</v>
      </c>
      <c r="D54" s="71">
        <v>60</v>
      </c>
      <c r="E54" s="71">
        <v>86</v>
      </c>
      <c r="G54" s="71">
        <v>53</v>
      </c>
      <c r="H54" s="71">
        <v>6</v>
      </c>
    </row>
    <row r="55" spans="1:8" x14ac:dyDescent="0.25">
      <c r="A55" s="71">
        <v>54</v>
      </c>
      <c r="B55" s="71">
        <v>3</v>
      </c>
      <c r="D55" s="71">
        <v>61</v>
      </c>
      <c r="E55" s="71">
        <v>86</v>
      </c>
      <c r="G55" s="71">
        <v>54</v>
      </c>
      <c r="H55" s="71">
        <v>6</v>
      </c>
    </row>
    <row r="56" spans="1:8" x14ac:dyDescent="0.25">
      <c r="A56" s="71">
        <v>55</v>
      </c>
      <c r="B56" s="71">
        <v>3</v>
      </c>
      <c r="D56" s="71">
        <v>62</v>
      </c>
      <c r="E56" s="71">
        <v>86</v>
      </c>
      <c r="G56" s="71">
        <v>55</v>
      </c>
      <c r="H56" s="71">
        <v>6</v>
      </c>
    </row>
    <row r="57" spans="1:8" x14ac:dyDescent="0.25">
      <c r="A57" s="71">
        <v>56</v>
      </c>
      <c r="B57" s="71">
        <v>3</v>
      </c>
      <c r="D57" s="71">
        <v>63</v>
      </c>
      <c r="E57" s="71">
        <v>88</v>
      </c>
      <c r="G57" s="71">
        <v>56</v>
      </c>
      <c r="H57" s="71">
        <v>6</v>
      </c>
    </row>
    <row r="58" spans="1:8" x14ac:dyDescent="0.25">
      <c r="A58" s="71">
        <v>57</v>
      </c>
      <c r="B58" s="71">
        <v>3</v>
      </c>
      <c r="D58" s="71">
        <v>64</v>
      </c>
      <c r="E58" s="71">
        <v>88</v>
      </c>
      <c r="G58" s="71">
        <v>57</v>
      </c>
      <c r="H58" s="71">
        <v>6</v>
      </c>
    </row>
    <row r="59" spans="1:8" x14ac:dyDescent="0.25">
      <c r="A59" s="71">
        <v>58</v>
      </c>
      <c r="B59" s="71">
        <v>3</v>
      </c>
      <c r="D59" s="71">
        <v>65</v>
      </c>
      <c r="E59" s="71">
        <v>88</v>
      </c>
      <c r="G59" s="71">
        <v>58</v>
      </c>
      <c r="H59" s="71">
        <v>6</v>
      </c>
    </row>
    <row r="60" spans="1:8" x14ac:dyDescent="0.25">
      <c r="A60" s="71">
        <v>59</v>
      </c>
      <c r="B60" s="71">
        <v>3</v>
      </c>
      <c r="D60" s="71">
        <v>66</v>
      </c>
      <c r="E60" s="71">
        <v>90</v>
      </c>
      <c r="G60" s="71">
        <v>59</v>
      </c>
      <c r="H60" s="71">
        <v>6</v>
      </c>
    </row>
    <row r="61" spans="1:8" x14ac:dyDescent="0.25">
      <c r="A61" s="71">
        <v>60</v>
      </c>
      <c r="B61" s="71">
        <v>3</v>
      </c>
      <c r="D61" s="71">
        <v>67</v>
      </c>
      <c r="E61" s="71">
        <v>90</v>
      </c>
      <c r="G61" s="71">
        <v>60</v>
      </c>
      <c r="H61" s="71">
        <v>6</v>
      </c>
    </row>
    <row r="62" spans="1:8" x14ac:dyDescent="0.25">
      <c r="A62" s="71">
        <v>61</v>
      </c>
      <c r="B62" s="71">
        <v>3</v>
      </c>
      <c r="D62" s="71">
        <v>68</v>
      </c>
      <c r="E62" s="71">
        <v>90</v>
      </c>
      <c r="G62" s="71">
        <v>61</v>
      </c>
      <c r="H62" s="71">
        <v>6</v>
      </c>
    </row>
    <row r="63" spans="1:8" x14ac:dyDescent="0.25">
      <c r="A63" s="71">
        <v>62</v>
      </c>
      <c r="B63" s="71">
        <v>3.5</v>
      </c>
      <c r="D63" s="71">
        <v>69</v>
      </c>
      <c r="E63" s="71">
        <v>92</v>
      </c>
      <c r="G63" s="71">
        <v>62</v>
      </c>
      <c r="H63" s="71">
        <v>6</v>
      </c>
    </row>
    <row r="64" spans="1:8" x14ac:dyDescent="0.25">
      <c r="A64" s="71">
        <v>63</v>
      </c>
      <c r="B64" s="71">
        <v>3.5</v>
      </c>
      <c r="D64" s="71">
        <v>70</v>
      </c>
      <c r="E64" s="71">
        <v>92</v>
      </c>
      <c r="G64" s="71">
        <v>63</v>
      </c>
      <c r="H64" s="71">
        <v>6</v>
      </c>
    </row>
    <row r="65" spans="1:8" x14ac:dyDescent="0.25">
      <c r="A65" s="71">
        <v>64</v>
      </c>
      <c r="B65" s="71">
        <v>3.5</v>
      </c>
      <c r="D65" s="71">
        <v>71</v>
      </c>
      <c r="E65" s="71">
        <v>92</v>
      </c>
      <c r="G65" s="71">
        <v>64</v>
      </c>
      <c r="H65" s="71">
        <v>6</v>
      </c>
    </row>
    <row r="66" spans="1:8" x14ac:dyDescent="0.25">
      <c r="A66" s="71">
        <v>65</v>
      </c>
      <c r="B66" s="71">
        <v>3.5</v>
      </c>
      <c r="D66" s="71">
        <v>72</v>
      </c>
      <c r="E66" s="71">
        <v>104</v>
      </c>
      <c r="G66" s="71">
        <v>65</v>
      </c>
      <c r="H66" s="71">
        <v>6</v>
      </c>
    </row>
    <row r="67" spans="1:8" x14ac:dyDescent="0.25">
      <c r="A67" s="71">
        <v>66</v>
      </c>
      <c r="B67" s="71">
        <v>3.5</v>
      </c>
      <c r="D67" s="71">
        <v>73</v>
      </c>
      <c r="E67" s="71">
        <v>104</v>
      </c>
      <c r="G67" s="71">
        <v>66</v>
      </c>
      <c r="H67" s="71">
        <v>6</v>
      </c>
    </row>
    <row r="68" spans="1:8" x14ac:dyDescent="0.25">
      <c r="A68" s="71">
        <v>67</v>
      </c>
      <c r="B68" s="71">
        <v>3.5</v>
      </c>
      <c r="D68" s="71">
        <v>74</v>
      </c>
      <c r="E68" s="71">
        <v>104</v>
      </c>
      <c r="G68" s="71">
        <v>67</v>
      </c>
      <c r="H68" s="71">
        <v>6</v>
      </c>
    </row>
    <row r="69" spans="1:8" x14ac:dyDescent="0.25">
      <c r="A69" s="71">
        <v>68</v>
      </c>
      <c r="B69" s="71">
        <v>3.5</v>
      </c>
      <c r="D69" s="71">
        <v>75</v>
      </c>
      <c r="E69" s="71">
        <v>104</v>
      </c>
      <c r="G69" s="71">
        <v>68</v>
      </c>
      <c r="H69" s="71">
        <v>6</v>
      </c>
    </row>
    <row r="70" spans="1:8" x14ac:dyDescent="0.25">
      <c r="A70" s="71">
        <v>69</v>
      </c>
      <c r="B70" s="71">
        <v>3.5</v>
      </c>
      <c r="D70" s="71">
        <v>76</v>
      </c>
      <c r="E70" s="71">
        <v>104</v>
      </c>
      <c r="G70" s="71">
        <v>69</v>
      </c>
      <c r="H70" s="71">
        <v>6</v>
      </c>
    </row>
    <row r="71" spans="1:8" x14ac:dyDescent="0.25">
      <c r="A71" s="71">
        <v>70</v>
      </c>
      <c r="B71" s="71">
        <v>3.5</v>
      </c>
      <c r="D71" s="71">
        <v>77</v>
      </c>
      <c r="E71" s="71">
        <v>104</v>
      </c>
      <c r="G71" s="71">
        <v>70</v>
      </c>
      <c r="H71" s="71">
        <v>6</v>
      </c>
    </row>
    <row r="72" spans="1:8" x14ac:dyDescent="0.25">
      <c r="A72" s="71">
        <v>71</v>
      </c>
      <c r="B72" s="71">
        <v>3.5</v>
      </c>
      <c r="D72" s="71">
        <v>78</v>
      </c>
      <c r="E72" s="71">
        <v>106</v>
      </c>
      <c r="G72" s="71">
        <v>71</v>
      </c>
      <c r="H72" s="71">
        <v>6</v>
      </c>
    </row>
    <row r="73" spans="1:8" x14ac:dyDescent="0.25">
      <c r="A73" s="71">
        <v>72</v>
      </c>
      <c r="B73" s="71">
        <f>B63+0.5</f>
        <v>4</v>
      </c>
      <c r="D73" s="71">
        <v>79</v>
      </c>
      <c r="E73" s="71">
        <v>106</v>
      </c>
      <c r="G73" s="71">
        <v>72</v>
      </c>
      <c r="H73" s="71">
        <v>8</v>
      </c>
    </row>
    <row r="74" spans="1:8" x14ac:dyDescent="0.25">
      <c r="A74" s="71">
        <v>73</v>
      </c>
      <c r="B74" s="71">
        <f t="shared" ref="B74:B137" si="0">B64+0.5</f>
        <v>4</v>
      </c>
      <c r="D74" s="71">
        <v>80</v>
      </c>
      <c r="E74" s="71">
        <v>106</v>
      </c>
      <c r="G74" s="71">
        <v>73</v>
      </c>
      <c r="H74" s="71">
        <v>8</v>
      </c>
    </row>
    <row r="75" spans="1:8" x14ac:dyDescent="0.25">
      <c r="A75" s="71">
        <v>74</v>
      </c>
      <c r="B75" s="71">
        <f t="shared" si="0"/>
        <v>4</v>
      </c>
      <c r="D75" s="71">
        <v>81</v>
      </c>
      <c r="E75" s="71">
        <v>108</v>
      </c>
      <c r="G75" s="71">
        <v>74</v>
      </c>
      <c r="H75" s="71">
        <v>8</v>
      </c>
    </row>
    <row r="76" spans="1:8" x14ac:dyDescent="0.25">
      <c r="A76" s="71">
        <v>75</v>
      </c>
      <c r="B76" s="71">
        <f t="shared" si="0"/>
        <v>4</v>
      </c>
      <c r="D76" s="71">
        <v>82</v>
      </c>
      <c r="E76" s="71">
        <v>108</v>
      </c>
      <c r="G76" s="71">
        <v>75</v>
      </c>
      <c r="H76" s="71">
        <v>8</v>
      </c>
    </row>
    <row r="77" spans="1:8" x14ac:dyDescent="0.25">
      <c r="A77" s="71">
        <v>76</v>
      </c>
      <c r="B77" s="71">
        <f t="shared" si="0"/>
        <v>4</v>
      </c>
      <c r="D77" s="71">
        <v>83</v>
      </c>
      <c r="E77" s="71">
        <v>108</v>
      </c>
      <c r="G77" s="71">
        <v>76</v>
      </c>
      <c r="H77" s="71">
        <v>8</v>
      </c>
    </row>
    <row r="78" spans="1:8" x14ac:dyDescent="0.25">
      <c r="A78" s="71">
        <v>77</v>
      </c>
      <c r="B78" s="71">
        <f t="shared" si="0"/>
        <v>4</v>
      </c>
      <c r="D78" s="71">
        <v>84</v>
      </c>
      <c r="E78" s="71">
        <v>110</v>
      </c>
      <c r="G78" s="71">
        <v>77</v>
      </c>
      <c r="H78" s="71">
        <v>8</v>
      </c>
    </row>
    <row r="79" spans="1:8" x14ac:dyDescent="0.25">
      <c r="A79" s="71">
        <v>78</v>
      </c>
      <c r="B79" s="71">
        <f t="shared" si="0"/>
        <v>4</v>
      </c>
      <c r="D79" s="71">
        <v>85</v>
      </c>
      <c r="E79" s="71">
        <v>110</v>
      </c>
      <c r="G79" s="71">
        <v>78</v>
      </c>
      <c r="H79" s="71">
        <v>8</v>
      </c>
    </row>
    <row r="80" spans="1:8" x14ac:dyDescent="0.25">
      <c r="A80" s="71">
        <v>79</v>
      </c>
      <c r="B80" s="71">
        <f t="shared" si="0"/>
        <v>4</v>
      </c>
      <c r="D80" s="71">
        <v>86</v>
      </c>
      <c r="E80" s="71">
        <v>110</v>
      </c>
      <c r="G80" s="71">
        <v>79</v>
      </c>
      <c r="H80" s="71">
        <v>8</v>
      </c>
    </row>
    <row r="81" spans="1:8" x14ac:dyDescent="0.25">
      <c r="A81" s="71">
        <v>80</v>
      </c>
      <c r="B81" s="71">
        <f t="shared" si="0"/>
        <v>4</v>
      </c>
      <c r="D81" s="71">
        <v>87</v>
      </c>
      <c r="E81" s="71">
        <v>112</v>
      </c>
      <c r="G81" s="71">
        <v>80</v>
      </c>
      <c r="H81" s="71">
        <v>8</v>
      </c>
    </row>
    <row r="82" spans="1:8" x14ac:dyDescent="0.25">
      <c r="A82" s="71">
        <v>81</v>
      </c>
      <c r="B82" s="71">
        <f t="shared" si="0"/>
        <v>4</v>
      </c>
      <c r="D82" s="71">
        <v>88</v>
      </c>
      <c r="E82" s="71">
        <v>112</v>
      </c>
      <c r="G82" s="71">
        <v>81</v>
      </c>
      <c r="H82" s="71">
        <v>8</v>
      </c>
    </row>
    <row r="83" spans="1:8" x14ac:dyDescent="0.25">
      <c r="A83" s="71">
        <v>82</v>
      </c>
      <c r="B83" s="71">
        <f t="shared" si="0"/>
        <v>4.5</v>
      </c>
      <c r="D83" s="71">
        <v>89</v>
      </c>
      <c r="E83" s="71">
        <v>112</v>
      </c>
      <c r="G83" s="71">
        <v>82</v>
      </c>
      <c r="H83" s="71">
        <v>8</v>
      </c>
    </row>
    <row r="84" spans="1:8" x14ac:dyDescent="0.25">
      <c r="A84" s="71">
        <v>83</v>
      </c>
      <c r="B84" s="71">
        <f t="shared" si="0"/>
        <v>4.5</v>
      </c>
      <c r="D84" s="71">
        <v>90</v>
      </c>
      <c r="E84" s="71">
        <v>114</v>
      </c>
      <c r="G84" s="71">
        <v>83</v>
      </c>
      <c r="H84" s="71">
        <v>8</v>
      </c>
    </row>
    <row r="85" spans="1:8" x14ac:dyDescent="0.25">
      <c r="A85" s="71">
        <v>84</v>
      </c>
      <c r="B85" s="71">
        <f t="shared" si="0"/>
        <v>4.5</v>
      </c>
      <c r="D85" s="71">
        <v>91</v>
      </c>
      <c r="E85" s="71">
        <v>114</v>
      </c>
      <c r="G85" s="71">
        <v>84</v>
      </c>
      <c r="H85" s="71">
        <v>8</v>
      </c>
    </row>
    <row r="86" spans="1:8" x14ac:dyDescent="0.25">
      <c r="A86" s="71">
        <v>85</v>
      </c>
      <c r="B86" s="71">
        <f t="shared" si="0"/>
        <v>4.5</v>
      </c>
      <c r="D86" s="71">
        <v>92</v>
      </c>
      <c r="E86" s="71">
        <v>114</v>
      </c>
      <c r="G86" s="71">
        <v>85</v>
      </c>
      <c r="H86" s="71">
        <v>8</v>
      </c>
    </row>
    <row r="87" spans="1:8" x14ac:dyDescent="0.25">
      <c r="A87" s="71">
        <v>86</v>
      </c>
      <c r="B87" s="71">
        <f t="shared" si="0"/>
        <v>4.5</v>
      </c>
      <c r="D87" s="71">
        <v>93</v>
      </c>
      <c r="E87" s="71">
        <v>130</v>
      </c>
      <c r="G87" s="71">
        <v>86</v>
      </c>
      <c r="H87" s="71">
        <v>8</v>
      </c>
    </row>
    <row r="88" spans="1:8" x14ac:dyDescent="0.25">
      <c r="A88" s="71">
        <v>87</v>
      </c>
      <c r="B88" s="71">
        <f t="shared" si="0"/>
        <v>4.5</v>
      </c>
      <c r="D88" s="71">
        <v>94</v>
      </c>
      <c r="E88" s="71">
        <v>130</v>
      </c>
      <c r="G88" s="71">
        <v>87</v>
      </c>
      <c r="H88" s="71">
        <v>8</v>
      </c>
    </row>
    <row r="89" spans="1:8" x14ac:dyDescent="0.25">
      <c r="A89" s="71">
        <v>88</v>
      </c>
      <c r="B89" s="71">
        <f t="shared" si="0"/>
        <v>4.5</v>
      </c>
      <c r="D89" s="71">
        <v>95</v>
      </c>
      <c r="E89" s="71">
        <v>130</v>
      </c>
      <c r="G89" s="71">
        <v>88</v>
      </c>
      <c r="H89" s="71">
        <v>8</v>
      </c>
    </row>
    <row r="90" spans="1:8" x14ac:dyDescent="0.25">
      <c r="A90" s="71">
        <v>89</v>
      </c>
      <c r="B90" s="71">
        <f t="shared" si="0"/>
        <v>4.5</v>
      </c>
      <c r="D90" s="71">
        <v>96</v>
      </c>
      <c r="E90" s="71">
        <v>130</v>
      </c>
      <c r="G90" s="71">
        <v>89</v>
      </c>
      <c r="H90" s="71">
        <v>8</v>
      </c>
    </row>
    <row r="91" spans="1:8" x14ac:dyDescent="0.25">
      <c r="A91" s="71">
        <v>90</v>
      </c>
      <c r="B91" s="71">
        <f t="shared" si="0"/>
        <v>4.5</v>
      </c>
      <c r="D91" s="71">
        <v>97</v>
      </c>
      <c r="E91" s="71">
        <v>130</v>
      </c>
      <c r="G91" s="71">
        <v>90</v>
      </c>
      <c r="H91" s="71">
        <v>8</v>
      </c>
    </row>
    <row r="92" spans="1:8" x14ac:dyDescent="0.25">
      <c r="A92" s="71">
        <v>91</v>
      </c>
      <c r="B92" s="71">
        <f t="shared" si="0"/>
        <v>4.5</v>
      </c>
      <c r="D92" s="71">
        <v>98</v>
      </c>
      <c r="E92" s="71">
        <v>130</v>
      </c>
      <c r="G92" s="71">
        <v>91</v>
      </c>
      <c r="H92" s="71">
        <v>8</v>
      </c>
    </row>
    <row r="93" spans="1:8" x14ac:dyDescent="0.25">
      <c r="A93" s="71">
        <v>92</v>
      </c>
      <c r="B93" s="71">
        <f t="shared" si="0"/>
        <v>5</v>
      </c>
      <c r="D93" s="71">
        <v>99</v>
      </c>
      <c r="E93" s="71">
        <v>132</v>
      </c>
      <c r="G93" s="71">
        <v>92</v>
      </c>
      <c r="H93" s="71">
        <v>8</v>
      </c>
    </row>
    <row r="94" spans="1:8" x14ac:dyDescent="0.25">
      <c r="A94" s="71">
        <v>93</v>
      </c>
      <c r="B94" s="71">
        <f t="shared" si="0"/>
        <v>5</v>
      </c>
      <c r="D94" s="71">
        <v>100</v>
      </c>
      <c r="E94" s="71">
        <v>132</v>
      </c>
      <c r="G94" s="71">
        <v>93</v>
      </c>
      <c r="H94" s="71">
        <v>10</v>
      </c>
    </row>
    <row r="95" spans="1:8" x14ac:dyDescent="0.25">
      <c r="A95" s="71">
        <v>94</v>
      </c>
      <c r="B95" s="71">
        <f t="shared" si="0"/>
        <v>5</v>
      </c>
      <c r="D95" s="71">
        <v>101</v>
      </c>
      <c r="E95" s="71">
        <v>132</v>
      </c>
      <c r="G95" s="71">
        <v>94</v>
      </c>
      <c r="H95" s="71">
        <v>10</v>
      </c>
    </row>
    <row r="96" spans="1:8" x14ac:dyDescent="0.25">
      <c r="A96" s="71">
        <v>95</v>
      </c>
      <c r="B96" s="71">
        <f t="shared" si="0"/>
        <v>5</v>
      </c>
      <c r="D96" s="71">
        <v>102</v>
      </c>
      <c r="E96" s="71">
        <v>134</v>
      </c>
      <c r="G96" s="71">
        <v>95</v>
      </c>
      <c r="H96" s="71">
        <v>10</v>
      </c>
    </row>
    <row r="97" spans="1:8" x14ac:dyDescent="0.25">
      <c r="A97" s="71">
        <v>96</v>
      </c>
      <c r="B97" s="71">
        <f t="shared" si="0"/>
        <v>5</v>
      </c>
      <c r="D97" s="71">
        <v>103</v>
      </c>
      <c r="E97" s="71">
        <v>134</v>
      </c>
      <c r="G97" s="71">
        <v>96</v>
      </c>
      <c r="H97" s="71">
        <v>10</v>
      </c>
    </row>
    <row r="98" spans="1:8" x14ac:dyDescent="0.25">
      <c r="A98" s="71">
        <v>97</v>
      </c>
      <c r="B98" s="71">
        <f t="shared" si="0"/>
        <v>5</v>
      </c>
      <c r="D98" s="71">
        <v>104</v>
      </c>
      <c r="E98" s="71">
        <v>134</v>
      </c>
      <c r="G98" s="71">
        <v>97</v>
      </c>
      <c r="H98" s="71">
        <v>10</v>
      </c>
    </row>
    <row r="99" spans="1:8" x14ac:dyDescent="0.25">
      <c r="A99" s="71">
        <v>98</v>
      </c>
      <c r="B99" s="71">
        <f t="shared" si="0"/>
        <v>5</v>
      </c>
      <c r="D99" s="71">
        <v>105</v>
      </c>
      <c r="E99" s="71">
        <v>136</v>
      </c>
      <c r="G99" s="71">
        <v>98</v>
      </c>
      <c r="H99" s="71">
        <v>10</v>
      </c>
    </row>
    <row r="100" spans="1:8" x14ac:dyDescent="0.25">
      <c r="A100" s="71">
        <v>99</v>
      </c>
      <c r="B100" s="71">
        <f t="shared" si="0"/>
        <v>5</v>
      </c>
      <c r="D100" s="71">
        <v>106</v>
      </c>
      <c r="E100" s="71">
        <v>136</v>
      </c>
      <c r="G100" s="71">
        <v>99</v>
      </c>
      <c r="H100" s="71">
        <v>10</v>
      </c>
    </row>
    <row r="101" spans="1:8" x14ac:dyDescent="0.25">
      <c r="A101" s="71">
        <v>100</v>
      </c>
      <c r="B101" s="71">
        <f t="shared" si="0"/>
        <v>5</v>
      </c>
      <c r="D101" s="71">
        <v>107</v>
      </c>
      <c r="E101" s="71">
        <v>136</v>
      </c>
      <c r="G101" s="71">
        <v>100</v>
      </c>
      <c r="H101" s="71">
        <v>10</v>
      </c>
    </row>
    <row r="102" spans="1:8" x14ac:dyDescent="0.25">
      <c r="A102" s="71">
        <v>101</v>
      </c>
      <c r="B102" s="71">
        <f t="shared" si="0"/>
        <v>5</v>
      </c>
      <c r="D102" s="71">
        <v>108</v>
      </c>
      <c r="E102" s="71">
        <v>138</v>
      </c>
      <c r="G102" s="71">
        <v>101</v>
      </c>
      <c r="H102" s="71">
        <v>10</v>
      </c>
    </row>
    <row r="103" spans="1:8" x14ac:dyDescent="0.25">
      <c r="A103" s="71">
        <v>102</v>
      </c>
      <c r="B103" s="71">
        <f t="shared" si="0"/>
        <v>5.5</v>
      </c>
      <c r="D103" s="71">
        <v>109</v>
      </c>
      <c r="E103" s="71">
        <v>138</v>
      </c>
      <c r="G103" s="71">
        <v>102</v>
      </c>
      <c r="H103" s="71">
        <v>10</v>
      </c>
    </row>
    <row r="104" spans="1:8" x14ac:dyDescent="0.25">
      <c r="A104" s="71">
        <v>103</v>
      </c>
      <c r="B104" s="71">
        <f t="shared" si="0"/>
        <v>5.5</v>
      </c>
      <c r="D104" s="71">
        <v>110</v>
      </c>
      <c r="E104" s="71">
        <v>138</v>
      </c>
      <c r="G104" s="71">
        <v>103</v>
      </c>
      <c r="H104" s="71">
        <v>10</v>
      </c>
    </row>
    <row r="105" spans="1:8" x14ac:dyDescent="0.25">
      <c r="A105" s="71">
        <v>104</v>
      </c>
      <c r="B105" s="71">
        <f t="shared" si="0"/>
        <v>5.5</v>
      </c>
      <c r="D105" s="71">
        <v>111</v>
      </c>
      <c r="E105" s="71">
        <v>144</v>
      </c>
      <c r="G105" s="71">
        <v>104</v>
      </c>
      <c r="H105" s="71">
        <v>10</v>
      </c>
    </row>
    <row r="106" spans="1:8" x14ac:dyDescent="0.25">
      <c r="A106" s="71">
        <v>105</v>
      </c>
      <c r="B106" s="71">
        <f t="shared" si="0"/>
        <v>5.5</v>
      </c>
      <c r="D106" s="71">
        <v>112</v>
      </c>
      <c r="E106" s="71">
        <v>144</v>
      </c>
      <c r="G106" s="71">
        <v>105</v>
      </c>
      <c r="H106" s="71">
        <v>10</v>
      </c>
    </row>
    <row r="107" spans="1:8" x14ac:dyDescent="0.25">
      <c r="A107" s="71">
        <v>106</v>
      </c>
      <c r="B107" s="71">
        <f t="shared" si="0"/>
        <v>5.5</v>
      </c>
      <c r="D107" s="71">
        <v>113</v>
      </c>
      <c r="E107" s="71">
        <v>144</v>
      </c>
      <c r="G107" s="71">
        <v>106</v>
      </c>
      <c r="H107" s="71">
        <v>10</v>
      </c>
    </row>
    <row r="108" spans="1:8" x14ac:dyDescent="0.25">
      <c r="A108" s="71">
        <v>107</v>
      </c>
      <c r="B108" s="71">
        <f t="shared" si="0"/>
        <v>5.5</v>
      </c>
      <c r="D108" s="71">
        <v>114</v>
      </c>
      <c r="E108" s="71">
        <v>144</v>
      </c>
      <c r="G108" s="71">
        <v>107</v>
      </c>
      <c r="H108" s="71">
        <v>10</v>
      </c>
    </row>
    <row r="109" spans="1:8" x14ac:dyDescent="0.25">
      <c r="A109" s="71">
        <v>108</v>
      </c>
      <c r="B109" s="71">
        <f t="shared" si="0"/>
        <v>5.5</v>
      </c>
      <c r="D109" s="71">
        <v>115</v>
      </c>
      <c r="E109" s="71">
        <v>156</v>
      </c>
      <c r="G109" s="71">
        <v>108</v>
      </c>
      <c r="H109" s="71">
        <v>10</v>
      </c>
    </row>
    <row r="110" spans="1:8" x14ac:dyDescent="0.25">
      <c r="A110" s="71">
        <v>109</v>
      </c>
      <c r="B110" s="71">
        <f t="shared" si="0"/>
        <v>5.5</v>
      </c>
      <c r="D110" s="71">
        <v>116</v>
      </c>
      <c r="E110" s="71">
        <v>157</v>
      </c>
      <c r="G110" s="71">
        <v>109</v>
      </c>
      <c r="H110" s="71">
        <v>10</v>
      </c>
    </row>
    <row r="111" spans="1:8" x14ac:dyDescent="0.25">
      <c r="A111" s="71">
        <v>110</v>
      </c>
      <c r="B111" s="71">
        <f t="shared" si="0"/>
        <v>5.5</v>
      </c>
      <c r="D111" s="71">
        <v>117</v>
      </c>
      <c r="E111" s="71">
        <v>158</v>
      </c>
      <c r="G111" s="71">
        <v>110</v>
      </c>
      <c r="H111" s="71">
        <v>10</v>
      </c>
    </row>
    <row r="112" spans="1:8" x14ac:dyDescent="0.25">
      <c r="A112" s="71">
        <v>111</v>
      </c>
      <c r="B112" s="71">
        <f t="shared" si="0"/>
        <v>5.5</v>
      </c>
      <c r="D112" s="71">
        <v>118</v>
      </c>
      <c r="E112" s="71">
        <v>160</v>
      </c>
      <c r="G112" s="71">
        <v>111</v>
      </c>
      <c r="H112" s="71">
        <v>10</v>
      </c>
    </row>
    <row r="113" spans="1:8" x14ac:dyDescent="0.25">
      <c r="A113" s="71">
        <v>112</v>
      </c>
      <c r="B113" s="71">
        <f t="shared" si="0"/>
        <v>6</v>
      </c>
      <c r="D113" s="71">
        <v>119</v>
      </c>
      <c r="E113" s="71">
        <v>161</v>
      </c>
      <c r="G113" s="71">
        <v>112</v>
      </c>
      <c r="H113" s="71">
        <v>10</v>
      </c>
    </row>
    <row r="114" spans="1:8" x14ac:dyDescent="0.25">
      <c r="A114" s="71">
        <v>113</v>
      </c>
      <c r="B114" s="71">
        <f t="shared" si="0"/>
        <v>6</v>
      </c>
      <c r="D114" s="71">
        <v>120</v>
      </c>
      <c r="E114" s="71">
        <v>162</v>
      </c>
      <c r="G114" s="71">
        <v>113</v>
      </c>
      <c r="H114" s="71">
        <v>10</v>
      </c>
    </row>
    <row r="115" spans="1:8" x14ac:dyDescent="0.25">
      <c r="A115" s="71">
        <v>114</v>
      </c>
      <c r="B115" s="71">
        <f t="shared" si="0"/>
        <v>6</v>
      </c>
      <c r="D115" s="71">
        <v>121</v>
      </c>
      <c r="E115" s="71">
        <v>163</v>
      </c>
      <c r="G115" s="71">
        <v>114</v>
      </c>
      <c r="H115" s="71">
        <v>10</v>
      </c>
    </row>
    <row r="116" spans="1:8" x14ac:dyDescent="0.25">
      <c r="A116" s="71">
        <v>115</v>
      </c>
      <c r="B116" s="71">
        <f t="shared" si="0"/>
        <v>6</v>
      </c>
      <c r="D116" s="71">
        <v>122</v>
      </c>
      <c r="E116" s="71">
        <v>164</v>
      </c>
      <c r="G116" s="71">
        <v>115</v>
      </c>
      <c r="H116" s="71">
        <v>12</v>
      </c>
    </row>
    <row r="117" spans="1:8" x14ac:dyDescent="0.25">
      <c r="A117" s="71">
        <v>116</v>
      </c>
      <c r="B117" s="71">
        <f t="shared" si="0"/>
        <v>6</v>
      </c>
      <c r="D117" s="71">
        <v>123</v>
      </c>
      <c r="E117" s="71">
        <v>166</v>
      </c>
      <c r="G117" s="71">
        <v>116</v>
      </c>
      <c r="H117" s="71">
        <v>12</v>
      </c>
    </row>
    <row r="118" spans="1:8" x14ac:dyDescent="0.25">
      <c r="A118" s="71">
        <v>117</v>
      </c>
      <c r="B118" s="71">
        <f t="shared" si="0"/>
        <v>6</v>
      </c>
      <c r="D118" s="71">
        <v>124</v>
      </c>
      <c r="E118" s="71">
        <v>167</v>
      </c>
      <c r="G118" s="71">
        <v>117</v>
      </c>
      <c r="H118" s="71">
        <v>12</v>
      </c>
    </row>
    <row r="119" spans="1:8" x14ac:dyDescent="0.25">
      <c r="A119" s="71">
        <v>118</v>
      </c>
      <c r="B119" s="71">
        <f t="shared" si="0"/>
        <v>6</v>
      </c>
      <c r="D119" s="71">
        <v>125</v>
      </c>
      <c r="E119" s="71">
        <v>168</v>
      </c>
      <c r="G119" s="71">
        <v>118</v>
      </c>
      <c r="H119" s="71">
        <v>12</v>
      </c>
    </row>
    <row r="120" spans="1:8" x14ac:dyDescent="0.25">
      <c r="A120" s="71">
        <v>119</v>
      </c>
      <c r="B120" s="71">
        <f t="shared" si="0"/>
        <v>6</v>
      </c>
      <c r="D120" s="71">
        <v>126</v>
      </c>
      <c r="E120" s="71">
        <v>169</v>
      </c>
      <c r="G120" s="71">
        <v>119</v>
      </c>
      <c r="H120" s="71">
        <v>12</v>
      </c>
    </row>
    <row r="121" spans="1:8" x14ac:dyDescent="0.25">
      <c r="A121" s="71">
        <v>120</v>
      </c>
      <c r="B121" s="71">
        <f t="shared" si="0"/>
        <v>6</v>
      </c>
      <c r="D121" s="71">
        <v>127</v>
      </c>
      <c r="E121" s="71">
        <v>170</v>
      </c>
      <c r="G121" s="71">
        <v>120</v>
      </c>
      <c r="H121" s="71">
        <v>12</v>
      </c>
    </row>
    <row r="122" spans="1:8" x14ac:dyDescent="0.25">
      <c r="A122" s="71">
        <v>121</v>
      </c>
      <c r="B122" s="71">
        <f t="shared" si="0"/>
        <v>6</v>
      </c>
      <c r="D122" s="71">
        <v>128</v>
      </c>
      <c r="E122" s="71">
        <v>172</v>
      </c>
      <c r="G122" s="71">
        <v>121</v>
      </c>
      <c r="H122" s="71">
        <v>12</v>
      </c>
    </row>
    <row r="123" spans="1:8" x14ac:dyDescent="0.25">
      <c r="A123" s="71">
        <v>122</v>
      </c>
      <c r="B123" s="71">
        <f t="shared" si="0"/>
        <v>6.5</v>
      </c>
      <c r="D123" s="71">
        <v>129</v>
      </c>
      <c r="E123" s="71">
        <v>173</v>
      </c>
      <c r="G123" s="71">
        <v>122</v>
      </c>
      <c r="H123" s="71">
        <v>12</v>
      </c>
    </row>
    <row r="124" spans="1:8" x14ac:dyDescent="0.25">
      <c r="A124" s="71">
        <v>123</v>
      </c>
      <c r="B124" s="71">
        <f t="shared" si="0"/>
        <v>6.5</v>
      </c>
      <c r="D124" s="71">
        <v>130</v>
      </c>
      <c r="E124" s="71">
        <v>174</v>
      </c>
      <c r="G124" s="71">
        <v>123</v>
      </c>
      <c r="H124" s="71">
        <v>12</v>
      </c>
    </row>
    <row r="125" spans="1:8" x14ac:dyDescent="0.25">
      <c r="A125" s="71">
        <v>124</v>
      </c>
      <c r="B125" s="71">
        <f t="shared" si="0"/>
        <v>6.5</v>
      </c>
      <c r="D125" s="71">
        <v>131</v>
      </c>
      <c r="E125" s="71">
        <v>175</v>
      </c>
      <c r="G125" s="71">
        <v>124</v>
      </c>
      <c r="H125" s="71">
        <v>12</v>
      </c>
    </row>
    <row r="126" spans="1:8" x14ac:dyDescent="0.25">
      <c r="A126" s="71">
        <v>125</v>
      </c>
      <c r="B126" s="71">
        <f t="shared" si="0"/>
        <v>6.5</v>
      </c>
      <c r="D126" s="71">
        <v>132</v>
      </c>
      <c r="E126" s="71">
        <v>176</v>
      </c>
      <c r="G126" s="71">
        <v>125</v>
      </c>
      <c r="H126" s="71">
        <v>12</v>
      </c>
    </row>
    <row r="127" spans="1:8" x14ac:dyDescent="0.25">
      <c r="A127" s="71">
        <v>126</v>
      </c>
      <c r="B127" s="71">
        <f t="shared" si="0"/>
        <v>6.5</v>
      </c>
      <c r="D127" s="71">
        <v>133</v>
      </c>
      <c r="E127" s="71">
        <v>178</v>
      </c>
      <c r="G127" s="71">
        <v>126</v>
      </c>
      <c r="H127" s="71">
        <v>12</v>
      </c>
    </row>
    <row r="128" spans="1:8" x14ac:dyDescent="0.25">
      <c r="A128" s="71">
        <v>127</v>
      </c>
      <c r="B128" s="71">
        <f t="shared" si="0"/>
        <v>6.5</v>
      </c>
      <c r="D128" s="71">
        <v>134</v>
      </c>
      <c r="E128" s="71">
        <v>179</v>
      </c>
      <c r="G128" s="71">
        <v>127</v>
      </c>
      <c r="H128" s="71">
        <v>12</v>
      </c>
    </row>
    <row r="129" spans="1:8" x14ac:dyDescent="0.25">
      <c r="A129" s="71">
        <v>128</v>
      </c>
      <c r="B129" s="71">
        <f t="shared" si="0"/>
        <v>6.5</v>
      </c>
      <c r="D129" s="71">
        <v>135</v>
      </c>
      <c r="E129" s="71">
        <v>180</v>
      </c>
      <c r="G129" s="71">
        <v>128</v>
      </c>
      <c r="H129" s="71">
        <v>12</v>
      </c>
    </row>
    <row r="130" spans="1:8" x14ac:dyDescent="0.25">
      <c r="A130" s="71">
        <v>129</v>
      </c>
      <c r="B130" s="71">
        <f t="shared" si="0"/>
        <v>6.5</v>
      </c>
      <c r="D130" s="71">
        <v>136</v>
      </c>
      <c r="E130" s="71">
        <v>181</v>
      </c>
      <c r="G130" s="71">
        <v>129</v>
      </c>
      <c r="H130" s="71">
        <v>12</v>
      </c>
    </row>
    <row r="131" spans="1:8" x14ac:dyDescent="0.25">
      <c r="A131" s="71">
        <v>130</v>
      </c>
      <c r="B131" s="71">
        <f t="shared" si="0"/>
        <v>6.5</v>
      </c>
      <c r="D131" s="71">
        <v>137</v>
      </c>
      <c r="E131" s="71">
        <v>182</v>
      </c>
      <c r="G131" s="71">
        <v>130</v>
      </c>
      <c r="H131" s="71">
        <v>12</v>
      </c>
    </row>
    <row r="132" spans="1:8" x14ac:dyDescent="0.25">
      <c r="A132" s="71">
        <v>131</v>
      </c>
      <c r="B132" s="71">
        <f t="shared" si="0"/>
        <v>6.5</v>
      </c>
      <c r="D132" s="71">
        <v>138</v>
      </c>
      <c r="E132" s="71">
        <v>184</v>
      </c>
      <c r="G132" s="71">
        <v>131</v>
      </c>
      <c r="H132" s="71">
        <v>12</v>
      </c>
    </row>
    <row r="133" spans="1:8" x14ac:dyDescent="0.25">
      <c r="A133" s="71">
        <v>132</v>
      </c>
      <c r="B133" s="71">
        <f t="shared" si="0"/>
        <v>7</v>
      </c>
      <c r="D133" s="71">
        <v>139</v>
      </c>
      <c r="E133" s="71">
        <v>185</v>
      </c>
      <c r="G133" s="71">
        <v>132</v>
      </c>
      <c r="H133" s="71">
        <v>12</v>
      </c>
    </row>
    <row r="134" spans="1:8" x14ac:dyDescent="0.25">
      <c r="A134" s="71">
        <v>133</v>
      </c>
      <c r="B134" s="71">
        <f t="shared" si="0"/>
        <v>7</v>
      </c>
      <c r="D134" s="71">
        <v>140</v>
      </c>
      <c r="E134" s="71">
        <v>186</v>
      </c>
      <c r="G134" s="71">
        <v>133</v>
      </c>
      <c r="H134" s="71">
        <v>12</v>
      </c>
    </row>
    <row r="135" spans="1:8" x14ac:dyDescent="0.25">
      <c r="A135" s="71">
        <v>134</v>
      </c>
      <c r="B135" s="71">
        <f t="shared" si="0"/>
        <v>7</v>
      </c>
      <c r="D135" s="71">
        <v>141</v>
      </c>
      <c r="E135" s="71">
        <v>187</v>
      </c>
      <c r="G135" s="71">
        <v>134</v>
      </c>
      <c r="H135" s="71">
        <v>12</v>
      </c>
    </row>
    <row r="136" spans="1:8" x14ac:dyDescent="0.25">
      <c r="A136" s="71">
        <v>135</v>
      </c>
      <c r="B136" s="71">
        <f t="shared" si="0"/>
        <v>7</v>
      </c>
      <c r="D136" s="71">
        <v>142</v>
      </c>
      <c r="E136" s="71">
        <v>188</v>
      </c>
      <c r="G136" s="71">
        <v>135</v>
      </c>
      <c r="H136" s="71">
        <v>12</v>
      </c>
    </row>
    <row r="137" spans="1:8" x14ac:dyDescent="0.25">
      <c r="A137" s="71">
        <v>136</v>
      </c>
      <c r="B137" s="71">
        <f t="shared" si="0"/>
        <v>7</v>
      </c>
      <c r="D137" s="71">
        <v>143</v>
      </c>
      <c r="E137" s="71">
        <v>190</v>
      </c>
      <c r="G137" s="71">
        <v>136</v>
      </c>
      <c r="H137" s="71">
        <v>12</v>
      </c>
    </row>
    <row r="138" spans="1:8" x14ac:dyDescent="0.25">
      <c r="A138" s="71">
        <v>137</v>
      </c>
      <c r="B138" s="71">
        <f t="shared" ref="B138:B201" si="1">B128+0.5</f>
        <v>7</v>
      </c>
      <c r="D138" s="71">
        <v>144</v>
      </c>
      <c r="E138" s="71">
        <v>191</v>
      </c>
      <c r="G138" s="71">
        <v>137</v>
      </c>
      <c r="H138" s="71">
        <v>12</v>
      </c>
    </row>
    <row r="139" spans="1:8" x14ac:dyDescent="0.25">
      <c r="A139" s="71">
        <v>138</v>
      </c>
      <c r="B139" s="71">
        <f t="shared" si="1"/>
        <v>7</v>
      </c>
      <c r="D139" s="71">
        <v>145</v>
      </c>
      <c r="E139" s="71">
        <v>192</v>
      </c>
      <c r="G139" s="71">
        <v>138</v>
      </c>
      <c r="H139" s="71">
        <v>12</v>
      </c>
    </row>
    <row r="140" spans="1:8" x14ac:dyDescent="0.25">
      <c r="A140" s="71">
        <v>139</v>
      </c>
      <c r="B140" s="71">
        <f t="shared" si="1"/>
        <v>7</v>
      </c>
      <c r="D140" s="71">
        <v>146</v>
      </c>
      <c r="E140" s="71">
        <v>193</v>
      </c>
      <c r="G140" s="71">
        <v>139</v>
      </c>
      <c r="H140" s="71">
        <v>12</v>
      </c>
    </row>
    <row r="141" spans="1:8" x14ac:dyDescent="0.25">
      <c r="A141" s="71">
        <v>140</v>
      </c>
      <c r="B141" s="71">
        <f t="shared" si="1"/>
        <v>7</v>
      </c>
      <c r="D141" s="71">
        <v>147</v>
      </c>
      <c r="E141" s="71">
        <v>194</v>
      </c>
      <c r="G141" s="71">
        <v>140</v>
      </c>
      <c r="H141" s="71">
        <v>12</v>
      </c>
    </row>
    <row r="142" spans="1:8" x14ac:dyDescent="0.25">
      <c r="A142" s="71">
        <v>141</v>
      </c>
      <c r="B142" s="71">
        <f t="shared" si="1"/>
        <v>7</v>
      </c>
      <c r="D142" s="71">
        <v>148</v>
      </c>
      <c r="E142" s="71">
        <v>196</v>
      </c>
      <c r="G142" s="71">
        <v>141</v>
      </c>
      <c r="H142" s="71">
        <v>14</v>
      </c>
    </row>
    <row r="143" spans="1:8" x14ac:dyDescent="0.25">
      <c r="A143" s="71">
        <v>142</v>
      </c>
      <c r="B143" s="71">
        <f t="shared" si="1"/>
        <v>7.5</v>
      </c>
      <c r="D143" s="71">
        <v>149</v>
      </c>
      <c r="E143" s="71">
        <v>197</v>
      </c>
      <c r="G143" s="71">
        <v>142</v>
      </c>
      <c r="H143" s="71">
        <v>14</v>
      </c>
    </row>
    <row r="144" spans="1:8" x14ac:dyDescent="0.25">
      <c r="A144" s="71">
        <v>143</v>
      </c>
      <c r="B144" s="71">
        <f t="shared" si="1"/>
        <v>7.5</v>
      </c>
      <c r="D144" s="71">
        <v>150</v>
      </c>
      <c r="E144" s="71">
        <v>198</v>
      </c>
      <c r="G144" s="71">
        <v>143</v>
      </c>
      <c r="H144" s="71">
        <v>14</v>
      </c>
    </row>
    <row r="145" spans="1:8" x14ac:dyDescent="0.25">
      <c r="A145" s="71">
        <v>144</v>
      </c>
      <c r="B145" s="71">
        <f t="shared" si="1"/>
        <v>7.5</v>
      </c>
      <c r="D145" s="71">
        <v>151</v>
      </c>
      <c r="E145" s="71">
        <v>199</v>
      </c>
      <c r="G145" s="71">
        <v>144</v>
      </c>
      <c r="H145" s="71">
        <v>14</v>
      </c>
    </row>
    <row r="146" spans="1:8" x14ac:dyDescent="0.25">
      <c r="A146" s="71">
        <v>145</v>
      </c>
      <c r="B146" s="71">
        <f t="shared" si="1"/>
        <v>7.5</v>
      </c>
      <c r="D146" s="71">
        <v>152</v>
      </c>
      <c r="E146" s="71">
        <v>200</v>
      </c>
      <c r="G146" s="71">
        <v>145</v>
      </c>
      <c r="H146" s="71">
        <v>14</v>
      </c>
    </row>
    <row r="147" spans="1:8" x14ac:dyDescent="0.25">
      <c r="A147" s="71">
        <v>146</v>
      </c>
      <c r="B147" s="71">
        <f t="shared" si="1"/>
        <v>7.5</v>
      </c>
      <c r="D147" s="71">
        <v>153</v>
      </c>
      <c r="E147" s="71">
        <v>202</v>
      </c>
      <c r="G147" s="71">
        <v>146</v>
      </c>
      <c r="H147" s="71">
        <v>14</v>
      </c>
    </row>
    <row r="148" spans="1:8" x14ac:dyDescent="0.25">
      <c r="A148" s="71">
        <v>147</v>
      </c>
      <c r="B148" s="71">
        <f t="shared" si="1"/>
        <v>7.5</v>
      </c>
      <c r="D148" s="71">
        <v>154</v>
      </c>
      <c r="E148" s="71">
        <v>203</v>
      </c>
      <c r="G148" s="71">
        <v>147</v>
      </c>
      <c r="H148" s="71">
        <v>14</v>
      </c>
    </row>
    <row r="149" spans="1:8" x14ac:dyDescent="0.25">
      <c r="A149" s="71">
        <v>148</v>
      </c>
      <c r="B149" s="71">
        <f t="shared" si="1"/>
        <v>7.5</v>
      </c>
      <c r="D149" s="71">
        <v>155</v>
      </c>
      <c r="E149" s="71">
        <v>204</v>
      </c>
      <c r="G149" s="71">
        <v>148</v>
      </c>
      <c r="H149" s="71">
        <v>14</v>
      </c>
    </row>
    <row r="150" spans="1:8" x14ac:dyDescent="0.25">
      <c r="A150" s="71">
        <v>149</v>
      </c>
      <c r="B150" s="71">
        <f t="shared" si="1"/>
        <v>7.5</v>
      </c>
      <c r="D150" s="71">
        <v>156</v>
      </c>
      <c r="E150" s="71">
        <v>205</v>
      </c>
      <c r="G150" s="71">
        <v>149</v>
      </c>
      <c r="H150" s="71">
        <v>14</v>
      </c>
    </row>
    <row r="151" spans="1:8" x14ac:dyDescent="0.25">
      <c r="A151" s="71">
        <v>150</v>
      </c>
      <c r="B151" s="71">
        <f t="shared" si="1"/>
        <v>7.5</v>
      </c>
      <c r="D151" s="71">
        <v>157</v>
      </c>
      <c r="E151" s="71">
        <v>206</v>
      </c>
      <c r="G151" s="71">
        <v>150</v>
      </c>
      <c r="H151" s="71">
        <v>14</v>
      </c>
    </row>
    <row r="152" spans="1:8" x14ac:dyDescent="0.25">
      <c r="A152" s="71">
        <v>151</v>
      </c>
      <c r="B152" s="71">
        <f t="shared" si="1"/>
        <v>7.5</v>
      </c>
      <c r="D152" s="71">
        <v>158</v>
      </c>
      <c r="E152" s="71">
        <v>208</v>
      </c>
      <c r="G152" s="71">
        <v>151</v>
      </c>
      <c r="H152" s="71">
        <v>14</v>
      </c>
    </row>
    <row r="153" spans="1:8" x14ac:dyDescent="0.25">
      <c r="A153" s="71">
        <v>152</v>
      </c>
      <c r="B153" s="71">
        <f t="shared" si="1"/>
        <v>8</v>
      </c>
      <c r="D153" s="71">
        <v>159</v>
      </c>
      <c r="E153" s="71">
        <v>209</v>
      </c>
      <c r="G153" s="71">
        <v>152</v>
      </c>
      <c r="H153" s="71">
        <v>14</v>
      </c>
    </row>
    <row r="154" spans="1:8" x14ac:dyDescent="0.25">
      <c r="A154" s="71">
        <v>153</v>
      </c>
      <c r="B154" s="71">
        <f t="shared" si="1"/>
        <v>8</v>
      </c>
      <c r="D154" s="71">
        <v>160</v>
      </c>
      <c r="E154" s="71">
        <v>210</v>
      </c>
      <c r="G154" s="71">
        <v>153</v>
      </c>
      <c r="H154" s="71">
        <v>14</v>
      </c>
    </row>
    <row r="155" spans="1:8" x14ac:dyDescent="0.25">
      <c r="A155" s="71">
        <v>154</v>
      </c>
      <c r="B155" s="71">
        <f t="shared" si="1"/>
        <v>8</v>
      </c>
      <c r="D155" s="71">
        <v>161</v>
      </c>
      <c r="E155" s="71">
        <v>211</v>
      </c>
      <c r="G155" s="71">
        <v>154</v>
      </c>
      <c r="H155" s="71">
        <v>14</v>
      </c>
    </row>
    <row r="156" spans="1:8" x14ac:dyDescent="0.25">
      <c r="A156" s="71">
        <v>155</v>
      </c>
      <c r="B156" s="71">
        <f t="shared" si="1"/>
        <v>8</v>
      </c>
      <c r="D156" s="71">
        <v>162</v>
      </c>
      <c r="E156" s="71">
        <v>212</v>
      </c>
      <c r="G156" s="71">
        <v>155</v>
      </c>
      <c r="H156" s="71">
        <v>14</v>
      </c>
    </row>
    <row r="157" spans="1:8" x14ac:dyDescent="0.25">
      <c r="A157" s="71">
        <v>156</v>
      </c>
      <c r="B157" s="71">
        <f t="shared" si="1"/>
        <v>8</v>
      </c>
      <c r="D157" s="71">
        <v>163</v>
      </c>
      <c r="E157" s="71">
        <v>214</v>
      </c>
      <c r="G157" s="71">
        <v>156</v>
      </c>
      <c r="H157" s="71">
        <v>14</v>
      </c>
    </row>
    <row r="158" spans="1:8" x14ac:dyDescent="0.25">
      <c r="A158" s="71">
        <v>157</v>
      </c>
      <c r="B158" s="71">
        <f t="shared" si="1"/>
        <v>8</v>
      </c>
      <c r="D158" s="71">
        <v>164</v>
      </c>
      <c r="E158" s="71">
        <v>215</v>
      </c>
      <c r="G158" s="71">
        <v>157</v>
      </c>
      <c r="H158" s="71">
        <v>14</v>
      </c>
    </row>
    <row r="159" spans="1:8" x14ac:dyDescent="0.25">
      <c r="A159" s="71">
        <v>158</v>
      </c>
      <c r="B159" s="71">
        <f t="shared" si="1"/>
        <v>8</v>
      </c>
      <c r="D159" s="71">
        <v>165</v>
      </c>
      <c r="E159" s="71">
        <v>216</v>
      </c>
      <c r="G159" s="71">
        <v>158</v>
      </c>
      <c r="H159" s="71">
        <v>14</v>
      </c>
    </row>
    <row r="160" spans="1:8" x14ac:dyDescent="0.25">
      <c r="A160" s="71">
        <v>159</v>
      </c>
      <c r="B160" s="71">
        <f t="shared" si="1"/>
        <v>8</v>
      </c>
      <c r="D160" s="71">
        <v>166</v>
      </c>
      <c r="E160" s="71">
        <v>217</v>
      </c>
      <c r="G160" s="71">
        <v>159</v>
      </c>
      <c r="H160" s="71">
        <v>14</v>
      </c>
    </row>
    <row r="161" spans="1:8" x14ac:dyDescent="0.25">
      <c r="A161" s="71">
        <v>160</v>
      </c>
      <c r="B161" s="71">
        <f t="shared" si="1"/>
        <v>8</v>
      </c>
      <c r="D161" s="71">
        <v>167</v>
      </c>
      <c r="E161" s="71">
        <v>218</v>
      </c>
      <c r="G161" s="71">
        <v>160</v>
      </c>
      <c r="H161" s="71">
        <v>14</v>
      </c>
    </row>
    <row r="162" spans="1:8" x14ac:dyDescent="0.25">
      <c r="A162" s="71">
        <v>161</v>
      </c>
      <c r="B162" s="71">
        <f t="shared" si="1"/>
        <v>8</v>
      </c>
      <c r="D162" s="71">
        <v>168</v>
      </c>
      <c r="E162" s="71">
        <v>220</v>
      </c>
      <c r="G162" s="71">
        <v>161</v>
      </c>
      <c r="H162" s="71">
        <v>14</v>
      </c>
    </row>
    <row r="163" spans="1:8" x14ac:dyDescent="0.25">
      <c r="A163" s="71">
        <v>162</v>
      </c>
      <c r="B163" s="71">
        <f t="shared" si="1"/>
        <v>8.5</v>
      </c>
      <c r="D163" s="71">
        <v>169</v>
      </c>
      <c r="E163" s="71">
        <v>221</v>
      </c>
      <c r="G163" s="71">
        <v>162</v>
      </c>
      <c r="H163" s="71">
        <v>14</v>
      </c>
    </row>
    <row r="164" spans="1:8" x14ac:dyDescent="0.25">
      <c r="A164" s="71">
        <v>163</v>
      </c>
      <c r="B164" s="71">
        <f t="shared" si="1"/>
        <v>8.5</v>
      </c>
      <c r="D164" s="71">
        <v>170</v>
      </c>
      <c r="E164" s="71">
        <v>222</v>
      </c>
      <c r="G164" s="71">
        <v>163</v>
      </c>
      <c r="H164" s="71">
        <v>14</v>
      </c>
    </row>
    <row r="165" spans="1:8" x14ac:dyDescent="0.25">
      <c r="A165" s="71">
        <v>164</v>
      </c>
      <c r="B165" s="71">
        <f t="shared" si="1"/>
        <v>8.5</v>
      </c>
      <c r="D165" s="71">
        <v>171</v>
      </c>
      <c r="E165" s="71">
        <v>223</v>
      </c>
      <c r="G165" s="71">
        <v>164</v>
      </c>
      <c r="H165" s="71">
        <v>16</v>
      </c>
    </row>
    <row r="166" spans="1:8" x14ac:dyDescent="0.25">
      <c r="A166" s="71">
        <v>165</v>
      </c>
      <c r="B166" s="71">
        <f t="shared" si="1"/>
        <v>8.5</v>
      </c>
      <c r="D166" s="71">
        <v>172</v>
      </c>
      <c r="E166" s="71">
        <v>224</v>
      </c>
      <c r="G166" s="71">
        <v>165</v>
      </c>
      <c r="H166" s="71">
        <v>16</v>
      </c>
    </row>
    <row r="167" spans="1:8" x14ac:dyDescent="0.25">
      <c r="A167" s="71">
        <v>166</v>
      </c>
      <c r="B167" s="71">
        <f t="shared" si="1"/>
        <v>8.5</v>
      </c>
      <c r="D167" s="71">
        <v>173</v>
      </c>
      <c r="E167" s="71">
        <v>226</v>
      </c>
      <c r="G167" s="71">
        <v>166</v>
      </c>
      <c r="H167" s="71">
        <v>16</v>
      </c>
    </row>
    <row r="168" spans="1:8" x14ac:dyDescent="0.25">
      <c r="A168" s="71">
        <v>167</v>
      </c>
      <c r="B168" s="71">
        <f t="shared" si="1"/>
        <v>8.5</v>
      </c>
      <c r="D168" s="71">
        <v>174</v>
      </c>
      <c r="E168" s="71">
        <v>227</v>
      </c>
      <c r="G168" s="71">
        <v>167</v>
      </c>
      <c r="H168" s="71">
        <v>16</v>
      </c>
    </row>
    <row r="169" spans="1:8" x14ac:dyDescent="0.25">
      <c r="A169" s="71">
        <v>168</v>
      </c>
      <c r="B169" s="71">
        <f t="shared" si="1"/>
        <v>8.5</v>
      </c>
      <c r="D169" s="71">
        <v>175</v>
      </c>
      <c r="E169" s="71">
        <v>228</v>
      </c>
      <c r="G169" s="71">
        <v>168</v>
      </c>
      <c r="H169" s="71">
        <v>16</v>
      </c>
    </row>
    <row r="170" spans="1:8" x14ac:dyDescent="0.25">
      <c r="A170" s="71">
        <v>169</v>
      </c>
      <c r="B170" s="71">
        <f t="shared" si="1"/>
        <v>8.5</v>
      </c>
      <c r="D170" s="71">
        <v>176</v>
      </c>
      <c r="E170" s="71">
        <v>229</v>
      </c>
      <c r="G170" s="71">
        <v>169</v>
      </c>
      <c r="H170" s="71">
        <v>16</v>
      </c>
    </row>
    <row r="171" spans="1:8" x14ac:dyDescent="0.25">
      <c r="A171" s="71">
        <v>170</v>
      </c>
      <c r="B171" s="71">
        <f t="shared" si="1"/>
        <v>8.5</v>
      </c>
      <c r="D171" s="71">
        <v>177</v>
      </c>
      <c r="E171" s="71">
        <v>230</v>
      </c>
      <c r="G171" s="71">
        <v>170</v>
      </c>
      <c r="H171" s="71">
        <v>16</v>
      </c>
    </row>
    <row r="172" spans="1:8" x14ac:dyDescent="0.25">
      <c r="A172" s="71">
        <v>171</v>
      </c>
      <c r="B172" s="71">
        <f t="shared" si="1"/>
        <v>8.5</v>
      </c>
      <c r="D172" s="71">
        <v>178</v>
      </c>
      <c r="E172" s="71">
        <v>232</v>
      </c>
      <c r="G172" s="71">
        <v>171</v>
      </c>
      <c r="H172" s="71">
        <v>16</v>
      </c>
    </row>
    <row r="173" spans="1:8" x14ac:dyDescent="0.25">
      <c r="A173" s="71">
        <v>172</v>
      </c>
      <c r="B173" s="71">
        <f t="shared" si="1"/>
        <v>9</v>
      </c>
      <c r="D173" s="71">
        <v>179</v>
      </c>
      <c r="E173" s="71">
        <v>233</v>
      </c>
      <c r="G173" s="71">
        <v>172</v>
      </c>
      <c r="H173" s="71">
        <v>16</v>
      </c>
    </row>
    <row r="174" spans="1:8" x14ac:dyDescent="0.25">
      <c r="A174" s="71">
        <v>173</v>
      </c>
      <c r="B174" s="71">
        <f t="shared" si="1"/>
        <v>9</v>
      </c>
      <c r="D174" s="71">
        <v>180</v>
      </c>
      <c r="E174" s="71">
        <v>234</v>
      </c>
      <c r="G174" s="71">
        <v>173</v>
      </c>
      <c r="H174" s="71">
        <v>16</v>
      </c>
    </row>
    <row r="175" spans="1:8" x14ac:dyDescent="0.25">
      <c r="A175" s="71">
        <v>174</v>
      </c>
      <c r="B175" s="71">
        <f t="shared" si="1"/>
        <v>9</v>
      </c>
      <c r="D175" s="71">
        <v>181</v>
      </c>
      <c r="E175" s="71">
        <v>235</v>
      </c>
      <c r="G175" s="71">
        <v>174</v>
      </c>
      <c r="H175" s="71">
        <v>16</v>
      </c>
    </row>
    <row r="176" spans="1:8" x14ac:dyDescent="0.25">
      <c r="A176" s="71">
        <v>175</v>
      </c>
      <c r="B176" s="71">
        <f t="shared" si="1"/>
        <v>9</v>
      </c>
      <c r="D176" s="71">
        <v>182</v>
      </c>
      <c r="E176" s="71">
        <v>236</v>
      </c>
      <c r="G176" s="71">
        <v>175</v>
      </c>
      <c r="H176" s="71">
        <v>16</v>
      </c>
    </row>
    <row r="177" spans="1:8" x14ac:dyDescent="0.25">
      <c r="A177" s="71">
        <v>176</v>
      </c>
      <c r="B177" s="71">
        <f t="shared" si="1"/>
        <v>9</v>
      </c>
      <c r="D177" s="71">
        <v>183</v>
      </c>
      <c r="E177" s="71">
        <v>238</v>
      </c>
      <c r="G177" s="71">
        <v>176</v>
      </c>
      <c r="H177" s="71">
        <v>16</v>
      </c>
    </row>
    <row r="178" spans="1:8" x14ac:dyDescent="0.25">
      <c r="A178" s="71">
        <v>177</v>
      </c>
      <c r="B178" s="71">
        <f t="shared" si="1"/>
        <v>9</v>
      </c>
      <c r="D178" s="71">
        <v>184</v>
      </c>
      <c r="E178" s="71">
        <v>239</v>
      </c>
      <c r="G178" s="71">
        <v>177</v>
      </c>
      <c r="H178" s="71">
        <v>16</v>
      </c>
    </row>
    <row r="179" spans="1:8" x14ac:dyDescent="0.25">
      <c r="A179" s="71">
        <v>178</v>
      </c>
      <c r="B179" s="71">
        <f t="shared" si="1"/>
        <v>9</v>
      </c>
      <c r="D179" s="71">
        <v>185</v>
      </c>
      <c r="E179" s="71">
        <v>240</v>
      </c>
      <c r="G179" s="71">
        <v>178</v>
      </c>
      <c r="H179" s="71">
        <v>16</v>
      </c>
    </row>
    <row r="180" spans="1:8" x14ac:dyDescent="0.25">
      <c r="A180" s="71">
        <v>179</v>
      </c>
      <c r="B180" s="71">
        <f t="shared" si="1"/>
        <v>9</v>
      </c>
      <c r="D180" s="71">
        <v>186</v>
      </c>
      <c r="E180" s="71">
        <v>241</v>
      </c>
      <c r="G180" s="71">
        <v>179</v>
      </c>
      <c r="H180" s="71">
        <v>16</v>
      </c>
    </row>
    <row r="181" spans="1:8" x14ac:dyDescent="0.25">
      <c r="A181" s="71">
        <v>180</v>
      </c>
      <c r="B181" s="71">
        <f t="shared" si="1"/>
        <v>9</v>
      </c>
      <c r="D181" s="71">
        <v>187</v>
      </c>
      <c r="E181" s="71">
        <v>242</v>
      </c>
      <c r="G181" s="71">
        <v>180</v>
      </c>
      <c r="H181" s="71">
        <v>16</v>
      </c>
    </row>
    <row r="182" spans="1:8" x14ac:dyDescent="0.25">
      <c r="A182" s="71">
        <v>181</v>
      </c>
      <c r="B182" s="71">
        <f t="shared" si="1"/>
        <v>9</v>
      </c>
      <c r="D182" s="71">
        <v>188</v>
      </c>
      <c r="E182" s="71">
        <v>244</v>
      </c>
      <c r="G182" s="71">
        <v>181</v>
      </c>
      <c r="H182" s="71">
        <v>16</v>
      </c>
    </row>
    <row r="183" spans="1:8" x14ac:dyDescent="0.25">
      <c r="A183" s="71">
        <v>182</v>
      </c>
      <c r="B183" s="71">
        <f t="shared" si="1"/>
        <v>9.5</v>
      </c>
      <c r="D183" s="71">
        <v>189</v>
      </c>
      <c r="E183" s="71">
        <v>245</v>
      </c>
      <c r="G183" s="71">
        <v>182</v>
      </c>
      <c r="H183" s="71">
        <v>16</v>
      </c>
    </row>
    <row r="184" spans="1:8" x14ac:dyDescent="0.25">
      <c r="A184" s="71">
        <v>183</v>
      </c>
      <c r="B184" s="71">
        <f t="shared" si="1"/>
        <v>9.5</v>
      </c>
      <c r="D184" s="71">
        <v>190</v>
      </c>
      <c r="E184" s="71">
        <v>246</v>
      </c>
      <c r="G184" s="71">
        <v>183</v>
      </c>
      <c r="H184" s="71">
        <v>16</v>
      </c>
    </row>
    <row r="185" spans="1:8" x14ac:dyDescent="0.25">
      <c r="A185" s="71">
        <v>184</v>
      </c>
      <c r="B185" s="71">
        <f t="shared" si="1"/>
        <v>9.5</v>
      </c>
      <c r="D185" s="71">
        <v>191</v>
      </c>
      <c r="E185" s="71">
        <v>247</v>
      </c>
      <c r="G185" s="71">
        <v>184</v>
      </c>
      <c r="H185" s="71">
        <v>16</v>
      </c>
    </row>
    <row r="186" spans="1:8" x14ac:dyDescent="0.25">
      <c r="A186" s="71">
        <v>185</v>
      </c>
      <c r="B186" s="71">
        <f t="shared" si="1"/>
        <v>9.5</v>
      </c>
      <c r="D186" s="71">
        <v>192</v>
      </c>
      <c r="E186" s="71">
        <v>248</v>
      </c>
      <c r="G186" s="71">
        <v>185</v>
      </c>
      <c r="H186" s="71">
        <v>16</v>
      </c>
    </row>
    <row r="187" spans="1:8" x14ac:dyDescent="0.25">
      <c r="A187" s="71">
        <v>186</v>
      </c>
      <c r="B187" s="71">
        <f t="shared" si="1"/>
        <v>9.5</v>
      </c>
      <c r="D187" s="71">
        <v>193</v>
      </c>
      <c r="E187" s="71">
        <v>250</v>
      </c>
      <c r="G187" s="71">
        <v>186</v>
      </c>
      <c r="H187" s="71">
        <v>16</v>
      </c>
    </row>
    <row r="188" spans="1:8" x14ac:dyDescent="0.25">
      <c r="A188" s="71">
        <v>187</v>
      </c>
      <c r="B188" s="71">
        <f t="shared" si="1"/>
        <v>9.5</v>
      </c>
      <c r="D188" s="71">
        <v>194</v>
      </c>
      <c r="E188" s="71">
        <v>251</v>
      </c>
      <c r="G188" s="71">
        <v>187</v>
      </c>
      <c r="H188" s="71">
        <v>18</v>
      </c>
    </row>
    <row r="189" spans="1:8" x14ac:dyDescent="0.25">
      <c r="A189" s="71">
        <v>188</v>
      </c>
      <c r="B189" s="71">
        <f t="shared" si="1"/>
        <v>9.5</v>
      </c>
      <c r="D189" s="71">
        <v>195</v>
      </c>
      <c r="E189" s="71">
        <v>252</v>
      </c>
      <c r="G189" s="71">
        <v>188</v>
      </c>
      <c r="H189" s="71">
        <v>18</v>
      </c>
    </row>
    <row r="190" spans="1:8" x14ac:dyDescent="0.25">
      <c r="A190" s="71">
        <v>189</v>
      </c>
      <c r="B190" s="71">
        <f t="shared" si="1"/>
        <v>9.5</v>
      </c>
      <c r="D190" s="71">
        <v>196</v>
      </c>
      <c r="E190" s="71">
        <v>253</v>
      </c>
      <c r="G190" s="71">
        <v>189</v>
      </c>
      <c r="H190" s="71">
        <v>18</v>
      </c>
    </row>
    <row r="191" spans="1:8" x14ac:dyDescent="0.25">
      <c r="A191" s="71">
        <v>190</v>
      </c>
      <c r="B191" s="71">
        <f t="shared" si="1"/>
        <v>9.5</v>
      </c>
      <c r="D191" s="71">
        <v>197</v>
      </c>
      <c r="E191" s="71">
        <v>254</v>
      </c>
      <c r="G191" s="71">
        <v>190</v>
      </c>
      <c r="H191" s="71">
        <v>18</v>
      </c>
    </row>
    <row r="192" spans="1:8" x14ac:dyDescent="0.25">
      <c r="A192" s="71">
        <v>191</v>
      </c>
      <c r="B192" s="71">
        <f t="shared" si="1"/>
        <v>9.5</v>
      </c>
      <c r="D192" s="71">
        <v>198</v>
      </c>
      <c r="E192" s="71">
        <v>256</v>
      </c>
      <c r="G192" s="71">
        <v>191</v>
      </c>
      <c r="H192" s="71">
        <v>18</v>
      </c>
    </row>
    <row r="193" spans="1:8" x14ac:dyDescent="0.25">
      <c r="A193" s="71">
        <v>192</v>
      </c>
      <c r="B193" s="71">
        <f t="shared" si="1"/>
        <v>10</v>
      </c>
      <c r="D193" s="71">
        <v>199</v>
      </c>
      <c r="E193" s="71">
        <v>257</v>
      </c>
      <c r="G193" s="71">
        <v>192</v>
      </c>
      <c r="H193" s="71">
        <v>18</v>
      </c>
    </row>
    <row r="194" spans="1:8" x14ac:dyDescent="0.25">
      <c r="A194" s="71">
        <v>193</v>
      </c>
      <c r="B194" s="71">
        <f t="shared" si="1"/>
        <v>10</v>
      </c>
      <c r="D194" s="71">
        <v>200</v>
      </c>
      <c r="E194" s="71">
        <v>258</v>
      </c>
      <c r="G194" s="71">
        <v>193</v>
      </c>
      <c r="H194" s="71">
        <v>18</v>
      </c>
    </row>
    <row r="195" spans="1:8" x14ac:dyDescent="0.25">
      <c r="A195" s="71">
        <v>194</v>
      </c>
      <c r="B195" s="71">
        <f t="shared" si="1"/>
        <v>10</v>
      </c>
      <c r="D195" s="71">
        <v>201</v>
      </c>
      <c r="E195" s="71">
        <v>259</v>
      </c>
      <c r="G195" s="71">
        <v>194</v>
      </c>
      <c r="H195" s="71">
        <v>18</v>
      </c>
    </row>
    <row r="196" spans="1:8" x14ac:dyDescent="0.25">
      <c r="A196" s="71">
        <v>195</v>
      </c>
      <c r="B196" s="71">
        <f t="shared" si="1"/>
        <v>10</v>
      </c>
      <c r="D196" s="71">
        <v>202</v>
      </c>
      <c r="E196" s="71">
        <v>260</v>
      </c>
      <c r="G196" s="71">
        <v>195</v>
      </c>
      <c r="H196" s="71">
        <v>18</v>
      </c>
    </row>
    <row r="197" spans="1:8" x14ac:dyDescent="0.25">
      <c r="A197" s="71">
        <v>196</v>
      </c>
      <c r="B197" s="71">
        <f t="shared" si="1"/>
        <v>10</v>
      </c>
      <c r="D197" s="71">
        <v>203</v>
      </c>
      <c r="E197" s="71">
        <v>262</v>
      </c>
      <c r="G197" s="71">
        <v>196</v>
      </c>
      <c r="H197" s="71">
        <v>18</v>
      </c>
    </row>
    <row r="198" spans="1:8" x14ac:dyDescent="0.25">
      <c r="A198" s="71">
        <v>197</v>
      </c>
      <c r="B198" s="71">
        <f t="shared" si="1"/>
        <v>10</v>
      </c>
      <c r="D198" s="71">
        <v>204</v>
      </c>
      <c r="E198" s="71">
        <v>263</v>
      </c>
      <c r="G198" s="71">
        <v>197</v>
      </c>
      <c r="H198" s="71">
        <v>18</v>
      </c>
    </row>
    <row r="199" spans="1:8" x14ac:dyDescent="0.25">
      <c r="A199" s="71">
        <v>198</v>
      </c>
      <c r="B199" s="71">
        <f t="shared" si="1"/>
        <v>10</v>
      </c>
      <c r="D199" s="71">
        <v>205</v>
      </c>
      <c r="E199" s="71">
        <v>264</v>
      </c>
      <c r="G199" s="71">
        <v>198</v>
      </c>
      <c r="H199" s="71">
        <v>18</v>
      </c>
    </row>
    <row r="200" spans="1:8" x14ac:dyDescent="0.25">
      <c r="A200" s="71">
        <v>199</v>
      </c>
      <c r="B200" s="71">
        <f t="shared" si="1"/>
        <v>10</v>
      </c>
      <c r="D200" s="71">
        <v>206</v>
      </c>
      <c r="E200" s="71">
        <v>265</v>
      </c>
      <c r="G200" s="71">
        <v>199</v>
      </c>
      <c r="H200" s="71">
        <v>18</v>
      </c>
    </row>
    <row r="201" spans="1:8" x14ac:dyDescent="0.25">
      <c r="A201" s="71">
        <v>200</v>
      </c>
      <c r="B201" s="71">
        <f t="shared" si="1"/>
        <v>10</v>
      </c>
      <c r="D201" s="71">
        <v>207</v>
      </c>
      <c r="E201" s="71">
        <v>266</v>
      </c>
      <c r="G201" s="71">
        <v>200</v>
      </c>
      <c r="H201" s="71">
        <v>18</v>
      </c>
    </row>
    <row r="202" spans="1:8" x14ac:dyDescent="0.25">
      <c r="A202" s="71">
        <v>201</v>
      </c>
      <c r="B202" s="71">
        <f t="shared" ref="B202:B265" si="2">B192+0.5</f>
        <v>10</v>
      </c>
      <c r="D202" s="71">
        <v>208</v>
      </c>
      <c r="E202" s="71">
        <v>268</v>
      </c>
      <c r="G202" s="71">
        <v>201</v>
      </c>
      <c r="H202" s="71">
        <v>18</v>
      </c>
    </row>
    <row r="203" spans="1:8" x14ac:dyDescent="0.25">
      <c r="A203" s="71">
        <v>202</v>
      </c>
      <c r="B203" s="71">
        <f t="shared" si="2"/>
        <v>10.5</v>
      </c>
      <c r="D203" s="71">
        <v>209</v>
      </c>
      <c r="E203" s="71">
        <v>269</v>
      </c>
      <c r="G203" s="71">
        <v>202</v>
      </c>
      <c r="H203" s="71">
        <v>18</v>
      </c>
    </row>
    <row r="204" spans="1:8" x14ac:dyDescent="0.25">
      <c r="A204" s="71">
        <v>203</v>
      </c>
      <c r="B204" s="71">
        <f t="shared" si="2"/>
        <v>10.5</v>
      </c>
      <c r="D204" s="71">
        <v>210</v>
      </c>
      <c r="E204" s="71">
        <v>270</v>
      </c>
      <c r="G204" s="71">
        <v>203</v>
      </c>
      <c r="H204" s="71">
        <v>18</v>
      </c>
    </row>
    <row r="205" spans="1:8" x14ac:dyDescent="0.25">
      <c r="A205" s="71">
        <v>204</v>
      </c>
      <c r="B205" s="71">
        <f t="shared" si="2"/>
        <v>10.5</v>
      </c>
      <c r="D205" s="71">
        <v>211</v>
      </c>
      <c r="E205" s="71">
        <v>271</v>
      </c>
      <c r="G205" s="71">
        <v>204</v>
      </c>
      <c r="H205" s="71">
        <v>18</v>
      </c>
    </row>
    <row r="206" spans="1:8" x14ac:dyDescent="0.25">
      <c r="A206" s="71">
        <v>205</v>
      </c>
      <c r="B206" s="71">
        <f t="shared" si="2"/>
        <v>10.5</v>
      </c>
      <c r="D206" s="71">
        <v>212</v>
      </c>
      <c r="E206" s="71">
        <v>272</v>
      </c>
      <c r="G206" s="71">
        <v>205</v>
      </c>
      <c r="H206" s="71">
        <v>18</v>
      </c>
    </row>
    <row r="207" spans="1:8" x14ac:dyDescent="0.25">
      <c r="A207" s="71">
        <v>206</v>
      </c>
      <c r="B207" s="71">
        <f t="shared" si="2"/>
        <v>10.5</v>
      </c>
      <c r="D207" s="71">
        <v>213</v>
      </c>
      <c r="E207" s="71">
        <v>274</v>
      </c>
      <c r="G207" s="71">
        <v>206</v>
      </c>
      <c r="H207" s="71">
        <v>18</v>
      </c>
    </row>
    <row r="208" spans="1:8" x14ac:dyDescent="0.25">
      <c r="A208" s="71">
        <v>207</v>
      </c>
      <c r="B208" s="71">
        <f t="shared" si="2"/>
        <v>10.5</v>
      </c>
      <c r="D208" s="71">
        <v>214</v>
      </c>
      <c r="E208" s="71">
        <v>275</v>
      </c>
      <c r="G208" s="71">
        <v>207</v>
      </c>
      <c r="H208" s="71">
        <v>18</v>
      </c>
    </row>
    <row r="209" spans="1:8" x14ac:dyDescent="0.25">
      <c r="A209" s="71">
        <v>208</v>
      </c>
      <c r="B209" s="71">
        <f t="shared" si="2"/>
        <v>10.5</v>
      </c>
      <c r="D209" s="71">
        <v>215</v>
      </c>
      <c r="E209" s="71">
        <v>276</v>
      </c>
      <c r="G209" s="71">
        <v>208</v>
      </c>
      <c r="H209" s="71">
        <v>18</v>
      </c>
    </row>
    <row r="210" spans="1:8" x14ac:dyDescent="0.25">
      <c r="A210" s="71">
        <v>209</v>
      </c>
      <c r="B210" s="71">
        <f t="shared" si="2"/>
        <v>10.5</v>
      </c>
      <c r="D210" s="71">
        <v>216</v>
      </c>
      <c r="E210" s="71">
        <v>277</v>
      </c>
      <c r="G210" s="71">
        <v>209</v>
      </c>
      <c r="H210" s="71">
        <v>18</v>
      </c>
    </row>
    <row r="211" spans="1:8" x14ac:dyDescent="0.25">
      <c r="A211" s="71">
        <v>210</v>
      </c>
      <c r="B211" s="71">
        <f t="shared" si="2"/>
        <v>10.5</v>
      </c>
      <c r="D211" s="71">
        <v>217</v>
      </c>
      <c r="E211" s="71">
        <v>278</v>
      </c>
      <c r="G211" s="71">
        <v>210</v>
      </c>
      <c r="H211" s="71">
        <v>20</v>
      </c>
    </row>
    <row r="212" spans="1:8" x14ac:dyDescent="0.25">
      <c r="A212" s="71">
        <v>211</v>
      </c>
      <c r="B212" s="71">
        <f t="shared" si="2"/>
        <v>10.5</v>
      </c>
      <c r="D212" s="71">
        <v>218</v>
      </c>
      <c r="E212" s="71">
        <v>280</v>
      </c>
      <c r="G212" s="71">
        <v>211</v>
      </c>
      <c r="H212" s="71">
        <v>20</v>
      </c>
    </row>
    <row r="213" spans="1:8" x14ac:dyDescent="0.25">
      <c r="A213" s="71">
        <v>212</v>
      </c>
      <c r="B213" s="71">
        <f t="shared" si="2"/>
        <v>11</v>
      </c>
      <c r="D213" s="71">
        <v>219</v>
      </c>
      <c r="E213" s="71">
        <v>281</v>
      </c>
      <c r="G213" s="71">
        <v>212</v>
      </c>
      <c r="H213" s="71">
        <v>20</v>
      </c>
    </row>
    <row r="214" spans="1:8" x14ac:dyDescent="0.25">
      <c r="A214" s="71">
        <v>213</v>
      </c>
      <c r="B214" s="71">
        <f t="shared" si="2"/>
        <v>11</v>
      </c>
      <c r="D214" s="71">
        <v>220</v>
      </c>
      <c r="E214" s="71">
        <v>282</v>
      </c>
      <c r="G214" s="71">
        <v>213</v>
      </c>
      <c r="H214" s="71">
        <v>20</v>
      </c>
    </row>
    <row r="215" spans="1:8" x14ac:dyDescent="0.25">
      <c r="A215" s="71">
        <v>214</v>
      </c>
      <c r="B215" s="71">
        <f t="shared" si="2"/>
        <v>11</v>
      </c>
      <c r="D215" s="71">
        <v>221</v>
      </c>
      <c r="E215" s="71">
        <v>283</v>
      </c>
      <c r="G215" s="71">
        <v>214</v>
      </c>
      <c r="H215" s="71">
        <v>20</v>
      </c>
    </row>
    <row r="216" spans="1:8" x14ac:dyDescent="0.25">
      <c r="A216" s="71">
        <v>215</v>
      </c>
      <c r="B216" s="71">
        <f t="shared" si="2"/>
        <v>11</v>
      </c>
      <c r="D216" s="71">
        <v>222</v>
      </c>
      <c r="E216" s="71">
        <v>284</v>
      </c>
      <c r="G216" s="71">
        <v>215</v>
      </c>
      <c r="H216" s="71">
        <v>20</v>
      </c>
    </row>
    <row r="217" spans="1:8" x14ac:dyDescent="0.25">
      <c r="A217" s="71">
        <v>216</v>
      </c>
      <c r="B217" s="71">
        <f t="shared" si="2"/>
        <v>11</v>
      </c>
      <c r="D217" s="71">
        <v>223</v>
      </c>
      <c r="E217" s="71">
        <v>286</v>
      </c>
      <c r="G217" s="71">
        <v>216</v>
      </c>
      <c r="H217" s="71">
        <v>20</v>
      </c>
    </row>
    <row r="218" spans="1:8" x14ac:dyDescent="0.25">
      <c r="A218" s="71">
        <v>217</v>
      </c>
      <c r="B218" s="71">
        <f t="shared" si="2"/>
        <v>11</v>
      </c>
      <c r="D218" s="71">
        <v>224</v>
      </c>
      <c r="E218" s="71">
        <v>287</v>
      </c>
      <c r="G218" s="71">
        <v>217</v>
      </c>
      <c r="H218" s="71">
        <v>20</v>
      </c>
    </row>
    <row r="219" spans="1:8" x14ac:dyDescent="0.25">
      <c r="A219" s="71">
        <v>218</v>
      </c>
      <c r="B219" s="71">
        <f t="shared" si="2"/>
        <v>11</v>
      </c>
      <c r="D219" s="71">
        <v>225</v>
      </c>
      <c r="E219" s="71">
        <v>288</v>
      </c>
      <c r="G219" s="71">
        <v>218</v>
      </c>
      <c r="H219" s="71">
        <v>20</v>
      </c>
    </row>
    <row r="220" spans="1:8" x14ac:dyDescent="0.25">
      <c r="A220" s="71">
        <v>219</v>
      </c>
      <c r="B220" s="71">
        <f t="shared" si="2"/>
        <v>11</v>
      </c>
      <c r="D220" s="71">
        <v>226</v>
      </c>
      <c r="E220" s="71">
        <v>289</v>
      </c>
      <c r="G220" s="71">
        <v>219</v>
      </c>
      <c r="H220" s="71">
        <v>20</v>
      </c>
    </row>
    <row r="221" spans="1:8" x14ac:dyDescent="0.25">
      <c r="A221" s="71">
        <v>220</v>
      </c>
      <c r="B221" s="71">
        <f t="shared" si="2"/>
        <v>11</v>
      </c>
      <c r="D221" s="71">
        <v>227</v>
      </c>
      <c r="E221" s="71">
        <v>290</v>
      </c>
      <c r="G221" s="71">
        <v>220</v>
      </c>
      <c r="H221" s="71">
        <v>20</v>
      </c>
    </row>
    <row r="222" spans="1:8" x14ac:dyDescent="0.25">
      <c r="A222" s="71">
        <v>221</v>
      </c>
      <c r="B222" s="71">
        <f t="shared" si="2"/>
        <v>11</v>
      </c>
      <c r="D222" s="71">
        <v>228</v>
      </c>
      <c r="E222" s="71">
        <v>292</v>
      </c>
      <c r="G222" s="71">
        <v>221</v>
      </c>
      <c r="H222" s="71">
        <v>20</v>
      </c>
    </row>
    <row r="223" spans="1:8" x14ac:dyDescent="0.25">
      <c r="A223" s="71">
        <v>222</v>
      </c>
      <c r="B223" s="71">
        <f t="shared" si="2"/>
        <v>11.5</v>
      </c>
      <c r="D223" s="71">
        <v>229</v>
      </c>
      <c r="E223" s="71">
        <v>293</v>
      </c>
      <c r="G223" s="71">
        <v>222</v>
      </c>
      <c r="H223" s="71">
        <v>20</v>
      </c>
    </row>
    <row r="224" spans="1:8" x14ac:dyDescent="0.25">
      <c r="A224" s="71">
        <v>223</v>
      </c>
      <c r="B224" s="71">
        <f t="shared" si="2"/>
        <v>11.5</v>
      </c>
      <c r="D224" s="71">
        <v>230</v>
      </c>
      <c r="E224" s="71">
        <v>294</v>
      </c>
      <c r="G224" s="71">
        <v>223</v>
      </c>
      <c r="H224" s="71">
        <v>20</v>
      </c>
    </row>
    <row r="225" spans="1:8" x14ac:dyDescent="0.25">
      <c r="A225" s="71">
        <v>224</v>
      </c>
      <c r="B225" s="71">
        <f t="shared" si="2"/>
        <v>11.5</v>
      </c>
      <c r="D225" s="71">
        <v>231</v>
      </c>
      <c r="E225" s="71">
        <v>295</v>
      </c>
      <c r="G225" s="71">
        <v>224</v>
      </c>
      <c r="H225" s="71">
        <v>20</v>
      </c>
    </row>
    <row r="226" spans="1:8" x14ac:dyDescent="0.25">
      <c r="A226" s="71">
        <v>225</v>
      </c>
      <c r="B226" s="71">
        <f t="shared" si="2"/>
        <v>11.5</v>
      </c>
      <c r="D226" s="71">
        <v>232</v>
      </c>
      <c r="E226" s="71">
        <v>296</v>
      </c>
      <c r="G226" s="71">
        <v>225</v>
      </c>
      <c r="H226" s="71">
        <v>20</v>
      </c>
    </row>
    <row r="227" spans="1:8" x14ac:dyDescent="0.25">
      <c r="A227" s="71">
        <v>226</v>
      </c>
      <c r="B227" s="71">
        <f t="shared" si="2"/>
        <v>11.5</v>
      </c>
      <c r="D227" s="71">
        <v>233</v>
      </c>
      <c r="E227" s="71">
        <v>298</v>
      </c>
      <c r="G227" s="71">
        <v>226</v>
      </c>
      <c r="H227" s="71">
        <v>20</v>
      </c>
    </row>
    <row r="228" spans="1:8" x14ac:dyDescent="0.25">
      <c r="A228" s="71">
        <v>227</v>
      </c>
      <c r="B228" s="71">
        <f t="shared" si="2"/>
        <v>11.5</v>
      </c>
      <c r="D228" s="71">
        <v>234</v>
      </c>
      <c r="E228" s="71">
        <v>299</v>
      </c>
      <c r="G228" s="71">
        <v>227</v>
      </c>
      <c r="H228" s="71">
        <v>20</v>
      </c>
    </row>
    <row r="229" spans="1:8" x14ac:dyDescent="0.25">
      <c r="A229" s="71">
        <v>228</v>
      </c>
      <c r="B229" s="71">
        <f t="shared" si="2"/>
        <v>11.5</v>
      </c>
      <c r="D229" s="71">
        <v>235</v>
      </c>
      <c r="E229" s="71">
        <v>300</v>
      </c>
      <c r="G229" s="71">
        <v>228</v>
      </c>
      <c r="H229" s="71">
        <v>20</v>
      </c>
    </row>
    <row r="230" spans="1:8" x14ac:dyDescent="0.25">
      <c r="A230" s="71">
        <v>229</v>
      </c>
      <c r="B230" s="71">
        <f t="shared" si="2"/>
        <v>11.5</v>
      </c>
      <c r="D230" s="71">
        <v>236</v>
      </c>
      <c r="E230" s="71">
        <v>301</v>
      </c>
      <c r="G230" s="71">
        <v>229</v>
      </c>
      <c r="H230" s="71">
        <v>20</v>
      </c>
    </row>
    <row r="231" spans="1:8" x14ac:dyDescent="0.25">
      <c r="A231" s="71">
        <v>230</v>
      </c>
      <c r="B231" s="71">
        <f t="shared" si="2"/>
        <v>11.5</v>
      </c>
      <c r="D231" s="71">
        <v>237</v>
      </c>
      <c r="E231" s="71">
        <v>302</v>
      </c>
      <c r="G231" s="71">
        <v>230</v>
      </c>
      <c r="H231" s="71">
        <v>20</v>
      </c>
    </row>
    <row r="232" spans="1:8" x14ac:dyDescent="0.25">
      <c r="A232" s="71">
        <v>231</v>
      </c>
      <c r="B232" s="71">
        <f t="shared" si="2"/>
        <v>11.5</v>
      </c>
      <c r="D232" s="71">
        <v>238</v>
      </c>
      <c r="E232" s="71">
        <v>304</v>
      </c>
      <c r="G232" s="71">
        <v>231</v>
      </c>
      <c r="H232" s="71">
        <v>20</v>
      </c>
    </row>
    <row r="233" spans="1:8" x14ac:dyDescent="0.25">
      <c r="A233" s="71">
        <v>232</v>
      </c>
      <c r="B233" s="71">
        <f t="shared" si="2"/>
        <v>12</v>
      </c>
      <c r="D233" s="71">
        <v>239</v>
      </c>
      <c r="E233" s="71">
        <v>305</v>
      </c>
      <c r="G233" s="71">
        <v>232</v>
      </c>
      <c r="H233" s="71">
        <v>20</v>
      </c>
    </row>
    <row r="234" spans="1:8" x14ac:dyDescent="0.25">
      <c r="A234" s="71">
        <v>233</v>
      </c>
      <c r="B234" s="71">
        <f t="shared" si="2"/>
        <v>12</v>
      </c>
      <c r="D234" s="71">
        <v>240</v>
      </c>
      <c r="E234" s="71">
        <v>306</v>
      </c>
      <c r="G234" s="71">
        <v>233</v>
      </c>
      <c r="H234" s="71">
        <v>22</v>
      </c>
    </row>
    <row r="235" spans="1:8" x14ac:dyDescent="0.25">
      <c r="A235" s="71">
        <v>234</v>
      </c>
      <c r="B235" s="71">
        <f t="shared" si="2"/>
        <v>12</v>
      </c>
      <c r="D235" s="71">
        <v>241</v>
      </c>
      <c r="E235" s="71">
        <v>307</v>
      </c>
      <c r="G235" s="71">
        <v>234</v>
      </c>
      <c r="H235" s="71">
        <v>22</v>
      </c>
    </row>
    <row r="236" spans="1:8" x14ac:dyDescent="0.25">
      <c r="A236" s="71">
        <v>235</v>
      </c>
      <c r="B236" s="71">
        <f t="shared" si="2"/>
        <v>12</v>
      </c>
      <c r="D236" s="71">
        <v>242</v>
      </c>
      <c r="E236" s="71">
        <v>308</v>
      </c>
      <c r="G236" s="71">
        <v>235</v>
      </c>
      <c r="H236" s="71">
        <v>22</v>
      </c>
    </row>
    <row r="237" spans="1:8" x14ac:dyDescent="0.25">
      <c r="A237" s="71">
        <v>236</v>
      </c>
      <c r="B237" s="71">
        <f t="shared" si="2"/>
        <v>12</v>
      </c>
      <c r="D237" s="71">
        <v>243</v>
      </c>
      <c r="E237" s="71">
        <v>310</v>
      </c>
      <c r="G237" s="71">
        <v>236</v>
      </c>
      <c r="H237" s="71">
        <v>22</v>
      </c>
    </row>
    <row r="238" spans="1:8" x14ac:dyDescent="0.25">
      <c r="A238" s="71">
        <v>237</v>
      </c>
      <c r="B238" s="71">
        <f t="shared" si="2"/>
        <v>12</v>
      </c>
      <c r="D238" s="71">
        <v>244</v>
      </c>
      <c r="E238" s="71">
        <v>311</v>
      </c>
      <c r="G238" s="71">
        <v>237</v>
      </c>
      <c r="H238" s="71">
        <v>22</v>
      </c>
    </row>
    <row r="239" spans="1:8" x14ac:dyDescent="0.25">
      <c r="A239" s="71">
        <v>238</v>
      </c>
      <c r="B239" s="71">
        <f t="shared" si="2"/>
        <v>12</v>
      </c>
      <c r="D239" s="71">
        <v>245</v>
      </c>
      <c r="E239" s="71">
        <v>312</v>
      </c>
      <c r="G239" s="71">
        <v>238</v>
      </c>
      <c r="H239" s="71">
        <v>22</v>
      </c>
    </row>
    <row r="240" spans="1:8" x14ac:dyDescent="0.25">
      <c r="A240" s="71">
        <v>239</v>
      </c>
      <c r="B240" s="71">
        <f t="shared" si="2"/>
        <v>12</v>
      </c>
      <c r="D240" s="71">
        <v>246</v>
      </c>
      <c r="E240" s="71">
        <v>313</v>
      </c>
      <c r="G240" s="71">
        <v>239</v>
      </c>
      <c r="H240" s="71">
        <v>22</v>
      </c>
    </row>
    <row r="241" spans="1:8" x14ac:dyDescent="0.25">
      <c r="A241" s="71">
        <v>240</v>
      </c>
      <c r="B241" s="71">
        <f t="shared" si="2"/>
        <v>12</v>
      </c>
      <c r="D241" s="71">
        <v>247</v>
      </c>
      <c r="E241" s="71">
        <v>314</v>
      </c>
      <c r="G241" s="71">
        <v>240</v>
      </c>
      <c r="H241" s="71">
        <v>22</v>
      </c>
    </row>
    <row r="242" spans="1:8" x14ac:dyDescent="0.25">
      <c r="A242" s="71">
        <v>241</v>
      </c>
      <c r="B242" s="71">
        <f t="shared" si="2"/>
        <v>12</v>
      </c>
      <c r="D242" s="71">
        <v>248</v>
      </c>
      <c r="E242" s="71">
        <v>316</v>
      </c>
      <c r="G242" s="71">
        <v>241</v>
      </c>
      <c r="H242" s="71">
        <v>22</v>
      </c>
    </row>
    <row r="243" spans="1:8" x14ac:dyDescent="0.25">
      <c r="A243" s="71">
        <v>242</v>
      </c>
      <c r="B243" s="71">
        <f t="shared" si="2"/>
        <v>12.5</v>
      </c>
      <c r="D243" s="71">
        <v>249</v>
      </c>
      <c r="E243" s="71">
        <v>317</v>
      </c>
      <c r="G243" s="71">
        <v>242</v>
      </c>
      <c r="H243" s="71">
        <v>22</v>
      </c>
    </row>
    <row r="244" spans="1:8" x14ac:dyDescent="0.25">
      <c r="A244" s="71">
        <v>243</v>
      </c>
      <c r="B244" s="71">
        <f t="shared" si="2"/>
        <v>12.5</v>
      </c>
      <c r="D244" s="71">
        <v>250</v>
      </c>
      <c r="E244" s="71">
        <v>318</v>
      </c>
      <c r="G244" s="71">
        <v>243</v>
      </c>
      <c r="H244" s="71">
        <v>22</v>
      </c>
    </row>
    <row r="245" spans="1:8" x14ac:dyDescent="0.25">
      <c r="A245" s="71">
        <v>244</v>
      </c>
      <c r="B245" s="71">
        <f t="shared" si="2"/>
        <v>12.5</v>
      </c>
      <c r="D245" s="71">
        <v>251</v>
      </c>
      <c r="E245" s="71">
        <v>319</v>
      </c>
      <c r="G245" s="71">
        <v>244</v>
      </c>
      <c r="H245" s="71">
        <v>22</v>
      </c>
    </row>
    <row r="246" spans="1:8" x14ac:dyDescent="0.25">
      <c r="A246" s="71">
        <v>245</v>
      </c>
      <c r="B246" s="71">
        <f t="shared" si="2"/>
        <v>12.5</v>
      </c>
      <c r="D246" s="71">
        <v>252</v>
      </c>
      <c r="E246" s="71">
        <v>320</v>
      </c>
      <c r="G246" s="71">
        <v>245</v>
      </c>
      <c r="H246" s="71">
        <v>22</v>
      </c>
    </row>
    <row r="247" spans="1:8" x14ac:dyDescent="0.25">
      <c r="A247" s="71">
        <v>246</v>
      </c>
      <c r="B247" s="71">
        <f t="shared" si="2"/>
        <v>12.5</v>
      </c>
      <c r="D247" s="71">
        <v>253</v>
      </c>
      <c r="E247" s="71">
        <v>322</v>
      </c>
      <c r="G247" s="71">
        <v>246</v>
      </c>
      <c r="H247" s="71">
        <v>22</v>
      </c>
    </row>
    <row r="248" spans="1:8" x14ac:dyDescent="0.25">
      <c r="A248" s="71">
        <v>247</v>
      </c>
      <c r="B248" s="71">
        <f t="shared" si="2"/>
        <v>12.5</v>
      </c>
      <c r="D248" s="71">
        <v>254</v>
      </c>
      <c r="E248" s="71">
        <v>323</v>
      </c>
      <c r="G248" s="71">
        <v>247</v>
      </c>
      <c r="H248" s="71">
        <v>22</v>
      </c>
    </row>
    <row r="249" spans="1:8" x14ac:dyDescent="0.25">
      <c r="A249" s="71">
        <v>248</v>
      </c>
      <c r="B249" s="71">
        <f t="shared" si="2"/>
        <v>12.5</v>
      </c>
      <c r="D249" s="71">
        <v>255</v>
      </c>
      <c r="E249" s="71">
        <v>324</v>
      </c>
      <c r="G249" s="71">
        <v>248</v>
      </c>
      <c r="H249" s="71">
        <v>22</v>
      </c>
    </row>
    <row r="250" spans="1:8" x14ac:dyDescent="0.25">
      <c r="A250" s="71">
        <v>249</v>
      </c>
      <c r="B250" s="71">
        <f t="shared" si="2"/>
        <v>12.5</v>
      </c>
      <c r="D250" s="71">
        <v>256</v>
      </c>
      <c r="E250" s="71">
        <v>325</v>
      </c>
      <c r="G250" s="71">
        <v>249</v>
      </c>
      <c r="H250" s="71">
        <v>22</v>
      </c>
    </row>
    <row r="251" spans="1:8" x14ac:dyDescent="0.25">
      <c r="A251" s="71">
        <v>250</v>
      </c>
      <c r="B251" s="71">
        <f t="shared" si="2"/>
        <v>12.5</v>
      </c>
      <c r="D251" s="71">
        <v>257</v>
      </c>
      <c r="E251" s="71">
        <v>326</v>
      </c>
      <c r="G251" s="71">
        <v>250</v>
      </c>
      <c r="H251" s="71">
        <v>22</v>
      </c>
    </row>
    <row r="252" spans="1:8" x14ac:dyDescent="0.25">
      <c r="A252" s="71">
        <v>251</v>
      </c>
      <c r="B252" s="71">
        <f t="shared" si="2"/>
        <v>12.5</v>
      </c>
      <c r="D252" s="71">
        <v>258</v>
      </c>
      <c r="E252" s="71">
        <v>328</v>
      </c>
      <c r="G252" s="71">
        <v>251</v>
      </c>
      <c r="H252" s="71">
        <v>22</v>
      </c>
    </row>
    <row r="253" spans="1:8" x14ac:dyDescent="0.25">
      <c r="A253" s="71">
        <v>252</v>
      </c>
      <c r="B253" s="71">
        <f t="shared" si="2"/>
        <v>13</v>
      </c>
      <c r="D253" s="71">
        <v>259</v>
      </c>
      <c r="E253" s="71">
        <v>329</v>
      </c>
      <c r="G253" s="71">
        <v>252</v>
      </c>
      <c r="H253" s="71">
        <v>22</v>
      </c>
    </row>
    <row r="254" spans="1:8" x14ac:dyDescent="0.25">
      <c r="A254" s="71">
        <v>253</v>
      </c>
      <c r="B254" s="71">
        <f t="shared" si="2"/>
        <v>13</v>
      </c>
      <c r="D254" s="71">
        <v>260</v>
      </c>
      <c r="E254" s="71">
        <v>330</v>
      </c>
      <c r="G254" s="71">
        <v>253</v>
      </c>
      <c r="H254" s="71">
        <v>22</v>
      </c>
    </row>
    <row r="255" spans="1:8" x14ac:dyDescent="0.25">
      <c r="A255" s="71">
        <v>254</v>
      </c>
      <c r="B255" s="71">
        <f t="shared" si="2"/>
        <v>13</v>
      </c>
      <c r="D255" s="71">
        <v>261</v>
      </c>
      <c r="E255" s="71">
        <v>331</v>
      </c>
      <c r="G255" s="71">
        <v>254</v>
      </c>
      <c r="H255" s="71">
        <v>22</v>
      </c>
    </row>
    <row r="256" spans="1:8" x14ac:dyDescent="0.25">
      <c r="A256" s="71">
        <v>255</v>
      </c>
      <c r="B256" s="71">
        <f t="shared" si="2"/>
        <v>13</v>
      </c>
      <c r="D256" s="71">
        <v>262</v>
      </c>
      <c r="E256" s="71">
        <v>332</v>
      </c>
      <c r="G256" s="71">
        <v>255</v>
      </c>
      <c r="H256" s="71">
        <v>22</v>
      </c>
    </row>
    <row r="257" spans="1:8" x14ac:dyDescent="0.25">
      <c r="A257" s="71">
        <v>256</v>
      </c>
      <c r="B257" s="71">
        <f t="shared" si="2"/>
        <v>13</v>
      </c>
      <c r="D257" s="71">
        <v>263</v>
      </c>
      <c r="E257" s="71">
        <v>334</v>
      </c>
      <c r="G257" s="71">
        <v>256</v>
      </c>
      <c r="H257" s="71">
        <v>24</v>
      </c>
    </row>
    <row r="258" spans="1:8" x14ac:dyDescent="0.25">
      <c r="A258" s="71">
        <v>257</v>
      </c>
      <c r="B258" s="71">
        <f t="shared" si="2"/>
        <v>13</v>
      </c>
      <c r="D258" s="71">
        <v>264</v>
      </c>
      <c r="E258" s="71">
        <v>335</v>
      </c>
      <c r="G258" s="71">
        <v>257</v>
      </c>
      <c r="H258" s="71">
        <v>24</v>
      </c>
    </row>
    <row r="259" spans="1:8" x14ac:dyDescent="0.25">
      <c r="A259" s="71">
        <v>258</v>
      </c>
      <c r="B259" s="71">
        <f t="shared" si="2"/>
        <v>13</v>
      </c>
      <c r="D259" s="71">
        <v>265</v>
      </c>
      <c r="E259" s="71">
        <v>336</v>
      </c>
      <c r="G259" s="71">
        <v>258</v>
      </c>
      <c r="H259" s="71">
        <v>24</v>
      </c>
    </row>
    <row r="260" spans="1:8" x14ac:dyDescent="0.25">
      <c r="A260" s="71">
        <v>259</v>
      </c>
      <c r="B260" s="71">
        <f t="shared" si="2"/>
        <v>13</v>
      </c>
      <c r="D260" s="71">
        <v>266</v>
      </c>
      <c r="E260" s="71">
        <v>337</v>
      </c>
      <c r="G260" s="71">
        <v>259</v>
      </c>
      <c r="H260" s="71">
        <v>24</v>
      </c>
    </row>
    <row r="261" spans="1:8" x14ac:dyDescent="0.25">
      <c r="A261" s="71">
        <v>260</v>
      </c>
      <c r="B261" s="71">
        <f t="shared" si="2"/>
        <v>13</v>
      </c>
      <c r="D261" s="71">
        <v>267</v>
      </c>
      <c r="E261" s="71">
        <v>338</v>
      </c>
      <c r="G261" s="71">
        <v>260</v>
      </c>
      <c r="H261" s="71">
        <v>24</v>
      </c>
    </row>
    <row r="262" spans="1:8" x14ac:dyDescent="0.25">
      <c r="A262" s="71">
        <v>261</v>
      </c>
      <c r="B262" s="71">
        <f t="shared" si="2"/>
        <v>13</v>
      </c>
      <c r="D262" s="71">
        <v>268</v>
      </c>
      <c r="E262" s="71">
        <v>340</v>
      </c>
      <c r="G262" s="71">
        <v>261</v>
      </c>
      <c r="H262" s="71">
        <v>24</v>
      </c>
    </row>
    <row r="263" spans="1:8" x14ac:dyDescent="0.25">
      <c r="A263" s="71">
        <v>262</v>
      </c>
      <c r="B263" s="71">
        <f t="shared" si="2"/>
        <v>13.5</v>
      </c>
      <c r="D263" s="71">
        <v>269</v>
      </c>
      <c r="E263" s="71">
        <v>341</v>
      </c>
      <c r="G263" s="71">
        <v>262</v>
      </c>
      <c r="H263" s="71">
        <v>24</v>
      </c>
    </row>
    <row r="264" spans="1:8" x14ac:dyDescent="0.25">
      <c r="A264" s="71">
        <v>263</v>
      </c>
      <c r="B264" s="71">
        <f t="shared" si="2"/>
        <v>13.5</v>
      </c>
      <c r="D264" s="71">
        <v>270</v>
      </c>
      <c r="E264" s="71">
        <v>342</v>
      </c>
      <c r="G264" s="71">
        <v>263</v>
      </c>
      <c r="H264" s="71">
        <v>24</v>
      </c>
    </row>
    <row r="265" spans="1:8" x14ac:dyDescent="0.25">
      <c r="A265" s="71">
        <v>264</v>
      </c>
      <c r="B265" s="71">
        <f t="shared" si="2"/>
        <v>13.5</v>
      </c>
      <c r="D265" s="71">
        <v>271</v>
      </c>
      <c r="E265" s="71">
        <v>343</v>
      </c>
      <c r="G265" s="71">
        <v>264</v>
      </c>
      <c r="H265" s="71">
        <v>24</v>
      </c>
    </row>
    <row r="266" spans="1:8" x14ac:dyDescent="0.25">
      <c r="A266" s="71">
        <v>265</v>
      </c>
      <c r="B266" s="71">
        <f t="shared" ref="B266:B329" si="3">B256+0.5</f>
        <v>13.5</v>
      </c>
      <c r="D266" s="71">
        <v>272</v>
      </c>
      <c r="E266" s="71">
        <v>344</v>
      </c>
      <c r="G266" s="71">
        <v>265</v>
      </c>
      <c r="H266" s="71">
        <v>24</v>
      </c>
    </row>
    <row r="267" spans="1:8" x14ac:dyDescent="0.25">
      <c r="A267" s="71">
        <v>266</v>
      </c>
      <c r="B267" s="71">
        <f t="shared" si="3"/>
        <v>13.5</v>
      </c>
      <c r="D267" s="71">
        <v>273</v>
      </c>
      <c r="E267" s="71">
        <v>346</v>
      </c>
      <c r="G267" s="71">
        <v>266</v>
      </c>
      <c r="H267" s="71">
        <v>24</v>
      </c>
    </row>
    <row r="268" spans="1:8" x14ac:dyDescent="0.25">
      <c r="A268" s="71">
        <v>267</v>
      </c>
      <c r="B268" s="71">
        <f t="shared" si="3"/>
        <v>13.5</v>
      </c>
      <c r="D268" s="71">
        <v>274</v>
      </c>
      <c r="E268" s="71">
        <v>347</v>
      </c>
      <c r="G268" s="71">
        <v>267</v>
      </c>
      <c r="H268" s="71">
        <v>24</v>
      </c>
    </row>
    <row r="269" spans="1:8" x14ac:dyDescent="0.25">
      <c r="A269" s="71">
        <v>268</v>
      </c>
      <c r="B269" s="71">
        <f t="shared" si="3"/>
        <v>13.5</v>
      </c>
      <c r="D269" s="71">
        <v>275</v>
      </c>
      <c r="E269" s="71">
        <v>348</v>
      </c>
      <c r="G269" s="71">
        <v>268</v>
      </c>
      <c r="H269" s="71">
        <v>24</v>
      </c>
    </row>
    <row r="270" spans="1:8" x14ac:dyDescent="0.25">
      <c r="A270" s="71">
        <v>269</v>
      </c>
      <c r="B270" s="71">
        <f t="shared" si="3"/>
        <v>13.5</v>
      </c>
      <c r="D270" s="71">
        <v>276</v>
      </c>
      <c r="E270" s="71">
        <v>349</v>
      </c>
      <c r="G270" s="71">
        <v>269</v>
      </c>
      <c r="H270" s="71">
        <v>24</v>
      </c>
    </row>
    <row r="271" spans="1:8" x14ac:dyDescent="0.25">
      <c r="A271" s="71">
        <v>270</v>
      </c>
      <c r="B271" s="71">
        <f t="shared" si="3"/>
        <v>13.5</v>
      </c>
      <c r="D271" s="71">
        <v>277</v>
      </c>
      <c r="E271" s="71">
        <v>350</v>
      </c>
      <c r="G271" s="71">
        <v>270</v>
      </c>
      <c r="H271" s="71">
        <v>24</v>
      </c>
    </row>
    <row r="272" spans="1:8" x14ac:dyDescent="0.25">
      <c r="A272" s="71">
        <v>271</v>
      </c>
      <c r="B272" s="71">
        <f t="shared" si="3"/>
        <v>13.5</v>
      </c>
      <c r="D272" s="71">
        <v>278</v>
      </c>
      <c r="E272" s="71">
        <v>352</v>
      </c>
      <c r="G272" s="71">
        <v>271</v>
      </c>
      <c r="H272" s="71">
        <v>24</v>
      </c>
    </row>
    <row r="273" spans="1:8" x14ac:dyDescent="0.25">
      <c r="A273" s="71">
        <v>272</v>
      </c>
      <c r="B273" s="71">
        <f t="shared" si="3"/>
        <v>14</v>
      </c>
      <c r="D273" s="71">
        <v>279</v>
      </c>
      <c r="E273" s="71">
        <v>353</v>
      </c>
      <c r="G273" s="71">
        <v>272</v>
      </c>
      <c r="H273" s="71">
        <v>24</v>
      </c>
    </row>
    <row r="274" spans="1:8" x14ac:dyDescent="0.25">
      <c r="A274" s="71">
        <v>273</v>
      </c>
      <c r="B274" s="71">
        <f t="shared" si="3"/>
        <v>14</v>
      </c>
      <c r="D274" s="71">
        <v>280</v>
      </c>
      <c r="E274" s="71">
        <v>354</v>
      </c>
      <c r="G274" s="71">
        <v>273</v>
      </c>
      <c r="H274" s="71">
        <v>24</v>
      </c>
    </row>
    <row r="275" spans="1:8" x14ac:dyDescent="0.25">
      <c r="A275" s="71">
        <v>274</v>
      </c>
      <c r="B275" s="71">
        <f t="shared" si="3"/>
        <v>14</v>
      </c>
      <c r="D275" s="71">
        <v>281</v>
      </c>
      <c r="E275" s="71">
        <v>355</v>
      </c>
      <c r="G275" s="71">
        <v>274</v>
      </c>
      <c r="H275" s="71">
        <v>24</v>
      </c>
    </row>
    <row r="276" spans="1:8" x14ac:dyDescent="0.25">
      <c r="A276" s="71">
        <v>275</v>
      </c>
      <c r="B276" s="71">
        <f t="shared" si="3"/>
        <v>14</v>
      </c>
      <c r="D276" s="71">
        <v>282</v>
      </c>
      <c r="E276" s="71">
        <v>356</v>
      </c>
      <c r="G276" s="71">
        <v>275</v>
      </c>
      <c r="H276" s="71">
        <v>24</v>
      </c>
    </row>
    <row r="277" spans="1:8" x14ac:dyDescent="0.25">
      <c r="A277" s="71">
        <v>276</v>
      </c>
      <c r="B277" s="71">
        <f t="shared" si="3"/>
        <v>14</v>
      </c>
      <c r="D277" s="71">
        <v>283</v>
      </c>
      <c r="E277" s="71">
        <v>358</v>
      </c>
      <c r="G277" s="71">
        <v>276</v>
      </c>
      <c r="H277" s="71">
        <v>24</v>
      </c>
    </row>
    <row r="278" spans="1:8" x14ac:dyDescent="0.25">
      <c r="A278" s="71">
        <v>277</v>
      </c>
      <c r="B278" s="71">
        <f t="shared" si="3"/>
        <v>14</v>
      </c>
      <c r="D278" s="71">
        <v>284</v>
      </c>
      <c r="E278" s="71">
        <v>359</v>
      </c>
      <c r="G278" s="71">
        <v>277</v>
      </c>
      <c r="H278" s="71">
        <v>24</v>
      </c>
    </row>
    <row r="279" spans="1:8" x14ac:dyDescent="0.25">
      <c r="A279" s="71">
        <v>278</v>
      </c>
      <c r="B279" s="71">
        <f t="shared" si="3"/>
        <v>14</v>
      </c>
      <c r="D279" s="71">
        <v>285</v>
      </c>
      <c r="E279" s="71">
        <v>360</v>
      </c>
      <c r="G279" s="71">
        <v>278</v>
      </c>
      <c r="H279" s="71">
        <v>24</v>
      </c>
    </row>
    <row r="280" spans="1:8" x14ac:dyDescent="0.25">
      <c r="A280" s="71">
        <v>279</v>
      </c>
      <c r="B280" s="71">
        <f t="shared" si="3"/>
        <v>14</v>
      </c>
      <c r="D280" s="71">
        <v>286</v>
      </c>
      <c r="E280" s="71">
        <v>361</v>
      </c>
      <c r="G280" s="71">
        <v>279</v>
      </c>
      <c r="H280" s="71">
        <v>26</v>
      </c>
    </row>
    <row r="281" spans="1:8" x14ac:dyDescent="0.25">
      <c r="A281" s="71">
        <v>280</v>
      </c>
      <c r="B281" s="71">
        <f t="shared" si="3"/>
        <v>14</v>
      </c>
      <c r="D281" s="71">
        <v>287</v>
      </c>
      <c r="E281" s="71">
        <v>362</v>
      </c>
      <c r="G281" s="71">
        <v>280</v>
      </c>
      <c r="H281" s="71">
        <v>26</v>
      </c>
    </row>
    <row r="282" spans="1:8" x14ac:dyDescent="0.25">
      <c r="A282" s="71">
        <v>281</v>
      </c>
      <c r="B282" s="71">
        <f t="shared" si="3"/>
        <v>14</v>
      </c>
      <c r="D282" s="71">
        <v>288</v>
      </c>
      <c r="E282" s="71">
        <v>364</v>
      </c>
      <c r="G282" s="71">
        <v>281</v>
      </c>
      <c r="H282" s="71">
        <v>26</v>
      </c>
    </row>
    <row r="283" spans="1:8" x14ac:dyDescent="0.25">
      <c r="A283" s="71">
        <v>282</v>
      </c>
      <c r="B283" s="71">
        <f t="shared" si="3"/>
        <v>14.5</v>
      </c>
      <c r="D283" s="71">
        <v>289</v>
      </c>
      <c r="E283" s="71">
        <v>365</v>
      </c>
      <c r="G283" s="71">
        <v>282</v>
      </c>
      <c r="H283" s="71">
        <v>26</v>
      </c>
    </row>
    <row r="284" spans="1:8" x14ac:dyDescent="0.25">
      <c r="A284" s="71">
        <v>283</v>
      </c>
      <c r="B284" s="71">
        <f t="shared" si="3"/>
        <v>14.5</v>
      </c>
      <c r="D284" s="71">
        <v>290</v>
      </c>
      <c r="E284" s="71">
        <v>366</v>
      </c>
      <c r="G284" s="71">
        <v>283</v>
      </c>
      <c r="H284" s="71">
        <v>26</v>
      </c>
    </row>
    <row r="285" spans="1:8" x14ac:dyDescent="0.25">
      <c r="A285" s="71">
        <v>284</v>
      </c>
      <c r="B285" s="71">
        <f t="shared" si="3"/>
        <v>14.5</v>
      </c>
      <c r="D285" s="71">
        <v>291</v>
      </c>
      <c r="E285" s="71">
        <v>367</v>
      </c>
      <c r="G285" s="71">
        <v>284</v>
      </c>
      <c r="H285" s="71">
        <v>26</v>
      </c>
    </row>
    <row r="286" spans="1:8" x14ac:dyDescent="0.25">
      <c r="A286" s="71">
        <v>285</v>
      </c>
      <c r="B286" s="71">
        <f t="shared" si="3"/>
        <v>14.5</v>
      </c>
      <c r="D286" s="71">
        <v>292</v>
      </c>
      <c r="E286" s="71">
        <v>368</v>
      </c>
      <c r="G286" s="71">
        <v>285</v>
      </c>
      <c r="H286" s="71">
        <v>26</v>
      </c>
    </row>
    <row r="287" spans="1:8" x14ac:dyDescent="0.25">
      <c r="A287" s="71">
        <v>286</v>
      </c>
      <c r="B287" s="71">
        <f t="shared" si="3"/>
        <v>14.5</v>
      </c>
      <c r="D287" s="71">
        <v>293</v>
      </c>
      <c r="E287" s="71">
        <v>370</v>
      </c>
      <c r="G287" s="71">
        <v>286</v>
      </c>
      <c r="H287" s="71">
        <v>26</v>
      </c>
    </row>
    <row r="288" spans="1:8" x14ac:dyDescent="0.25">
      <c r="A288" s="71">
        <v>287</v>
      </c>
      <c r="B288" s="71">
        <f t="shared" si="3"/>
        <v>14.5</v>
      </c>
      <c r="D288" s="71">
        <v>294</v>
      </c>
      <c r="E288" s="71">
        <v>371</v>
      </c>
      <c r="G288" s="71">
        <v>287</v>
      </c>
      <c r="H288" s="71">
        <v>26</v>
      </c>
    </row>
    <row r="289" spans="1:8" x14ac:dyDescent="0.25">
      <c r="A289" s="71">
        <v>288</v>
      </c>
      <c r="B289" s="71">
        <f t="shared" si="3"/>
        <v>14.5</v>
      </c>
      <c r="D289" s="71">
        <v>295</v>
      </c>
      <c r="E289" s="71">
        <v>372</v>
      </c>
      <c r="G289" s="71">
        <v>288</v>
      </c>
      <c r="H289" s="71">
        <v>26</v>
      </c>
    </row>
    <row r="290" spans="1:8" x14ac:dyDescent="0.25">
      <c r="A290" s="71">
        <v>289</v>
      </c>
      <c r="B290" s="71">
        <f t="shared" si="3"/>
        <v>14.5</v>
      </c>
      <c r="D290" s="71">
        <v>296</v>
      </c>
      <c r="E290" s="71">
        <v>373</v>
      </c>
      <c r="G290" s="71">
        <v>289</v>
      </c>
      <c r="H290" s="71">
        <v>26</v>
      </c>
    </row>
    <row r="291" spans="1:8" x14ac:dyDescent="0.25">
      <c r="A291" s="71">
        <v>290</v>
      </c>
      <c r="B291" s="71">
        <f t="shared" si="3"/>
        <v>14.5</v>
      </c>
      <c r="D291" s="71">
        <v>297</v>
      </c>
      <c r="E291" s="71">
        <v>374</v>
      </c>
      <c r="G291" s="71">
        <v>290</v>
      </c>
      <c r="H291" s="71">
        <v>26</v>
      </c>
    </row>
    <row r="292" spans="1:8" x14ac:dyDescent="0.25">
      <c r="A292" s="71">
        <v>291</v>
      </c>
      <c r="B292" s="71">
        <f t="shared" si="3"/>
        <v>14.5</v>
      </c>
      <c r="D292" s="71">
        <v>298</v>
      </c>
      <c r="E292" s="71">
        <v>376</v>
      </c>
      <c r="G292" s="71">
        <v>291</v>
      </c>
      <c r="H292" s="71">
        <v>26</v>
      </c>
    </row>
    <row r="293" spans="1:8" x14ac:dyDescent="0.25">
      <c r="A293" s="71">
        <v>292</v>
      </c>
      <c r="B293" s="71">
        <f t="shared" si="3"/>
        <v>15</v>
      </c>
      <c r="D293" s="71">
        <v>299</v>
      </c>
      <c r="E293" s="71">
        <v>377</v>
      </c>
      <c r="G293" s="71">
        <v>292</v>
      </c>
      <c r="H293" s="71">
        <v>26</v>
      </c>
    </row>
    <row r="294" spans="1:8" x14ac:dyDescent="0.25">
      <c r="A294" s="71">
        <v>293</v>
      </c>
      <c r="B294" s="71">
        <f t="shared" si="3"/>
        <v>15</v>
      </c>
      <c r="D294" s="71">
        <v>300</v>
      </c>
      <c r="E294" s="71">
        <v>378</v>
      </c>
      <c r="G294" s="71">
        <v>293</v>
      </c>
      <c r="H294" s="71">
        <v>26</v>
      </c>
    </row>
    <row r="295" spans="1:8" x14ac:dyDescent="0.25">
      <c r="A295" s="71">
        <v>294</v>
      </c>
      <c r="B295" s="71">
        <f t="shared" si="3"/>
        <v>15</v>
      </c>
      <c r="D295" s="71">
        <v>301</v>
      </c>
      <c r="E295" s="71">
        <v>379</v>
      </c>
      <c r="G295" s="71">
        <v>294</v>
      </c>
      <c r="H295" s="71">
        <v>26</v>
      </c>
    </row>
    <row r="296" spans="1:8" x14ac:dyDescent="0.25">
      <c r="A296" s="71">
        <v>295</v>
      </c>
      <c r="B296" s="71">
        <f t="shared" si="3"/>
        <v>15</v>
      </c>
      <c r="D296" s="71">
        <v>302</v>
      </c>
      <c r="E296" s="71">
        <v>380</v>
      </c>
      <c r="G296" s="71">
        <v>295</v>
      </c>
      <c r="H296" s="71">
        <v>26</v>
      </c>
    </row>
    <row r="297" spans="1:8" x14ac:dyDescent="0.25">
      <c r="A297" s="71">
        <v>296</v>
      </c>
      <c r="B297" s="71">
        <f t="shared" si="3"/>
        <v>15</v>
      </c>
      <c r="D297" s="71">
        <v>303</v>
      </c>
      <c r="E297" s="71">
        <v>382</v>
      </c>
      <c r="G297" s="71">
        <v>296</v>
      </c>
      <c r="H297" s="71">
        <v>26</v>
      </c>
    </row>
    <row r="298" spans="1:8" x14ac:dyDescent="0.25">
      <c r="A298" s="71">
        <v>297</v>
      </c>
      <c r="B298" s="71">
        <f t="shared" si="3"/>
        <v>15</v>
      </c>
      <c r="D298" s="71">
        <v>304</v>
      </c>
      <c r="E298" s="71">
        <v>383</v>
      </c>
      <c r="G298" s="71">
        <v>297</v>
      </c>
      <c r="H298" s="71">
        <v>26</v>
      </c>
    </row>
    <row r="299" spans="1:8" x14ac:dyDescent="0.25">
      <c r="A299" s="71">
        <v>298</v>
      </c>
      <c r="B299" s="71">
        <f t="shared" si="3"/>
        <v>15</v>
      </c>
      <c r="D299" s="71">
        <v>305</v>
      </c>
      <c r="E299" s="71">
        <v>384</v>
      </c>
      <c r="G299" s="71">
        <v>298</v>
      </c>
      <c r="H299" s="71">
        <v>26</v>
      </c>
    </row>
    <row r="300" spans="1:8" x14ac:dyDescent="0.25">
      <c r="A300" s="71">
        <v>299</v>
      </c>
      <c r="B300" s="71">
        <f t="shared" si="3"/>
        <v>15</v>
      </c>
      <c r="D300" s="71">
        <v>306</v>
      </c>
      <c r="E300" s="71">
        <v>385</v>
      </c>
      <c r="G300" s="71">
        <v>299</v>
      </c>
      <c r="H300" s="71">
        <v>26</v>
      </c>
    </row>
    <row r="301" spans="1:8" x14ac:dyDescent="0.25">
      <c r="A301" s="71">
        <v>300</v>
      </c>
      <c r="B301" s="71">
        <f t="shared" si="3"/>
        <v>15</v>
      </c>
      <c r="D301" s="71">
        <v>307</v>
      </c>
      <c r="E301" s="71">
        <v>386</v>
      </c>
      <c r="G301" s="71">
        <v>300</v>
      </c>
      <c r="H301" s="71">
        <v>26</v>
      </c>
    </row>
    <row r="302" spans="1:8" x14ac:dyDescent="0.25">
      <c r="A302" s="71">
        <v>301</v>
      </c>
      <c r="B302" s="71">
        <f t="shared" si="3"/>
        <v>15</v>
      </c>
      <c r="D302" s="71">
        <v>308</v>
      </c>
      <c r="E302" s="71">
        <v>388</v>
      </c>
      <c r="G302" s="71">
        <v>301</v>
      </c>
      <c r="H302" s="71">
        <v>26</v>
      </c>
    </row>
    <row r="303" spans="1:8" x14ac:dyDescent="0.25">
      <c r="A303" s="71">
        <v>302</v>
      </c>
      <c r="B303" s="71">
        <f t="shared" si="3"/>
        <v>15.5</v>
      </c>
      <c r="D303" s="71">
        <v>309</v>
      </c>
      <c r="E303" s="71">
        <v>389</v>
      </c>
      <c r="G303" s="71">
        <v>302</v>
      </c>
      <c r="H303" s="71">
        <v>28</v>
      </c>
    </row>
    <row r="304" spans="1:8" x14ac:dyDescent="0.25">
      <c r="A304" s="71">
        <v>303</v>
      </c>
      <c r="B304" s="71">
        <f t="shared" si="3"/>
        <v>15.5</v>
      </c>
      <c r="D304" s="71">
        <v>310</v>
      </c>
      <c r="E304" s="71">
        <v>390</v>
      </c>
      <c r="G304" s="71">
        <v>303</v>
      </c>
      <c r="H304" s="71">
        <v>28</v>
      </c>
    </row>
    <row r="305" spans="1:8" x14ac:dyDescent="0.25">
      <c r="A305" s="71">
        <v>304</v>
      </c>
      <c r="B305" s="71">
        <f t="shared" si="3"/>
        <v>15.5</v>
      </c>
      <c r="D305" s="71">
        <v>311</v>
      </c>
      <c r="E305" s="71">
        <v>391</v>
      </c>
      <c r="G305" s="71">
        <v>304</v>
      </c>
      <c r="H305" s="71">
        <v>28</v>
      </c>
    </row>
    <row r="306" spans="1:8" x14ac:dyDescent="0.25">
      <c r="A306" s="71">
        <v>305</v>
      </c>
      <c r="B306" s="71">
        <f t="shared" si="3"/>
        <v>15.5</v>
      </c>
      <c r="D306" s="71">
        <v>312</v>
      </c>
      <c r="E306" s="71">
        <v>392</v>
      </c>
      <c r="G306" s="71">
        <v>305</v>
      </c>
      <c r="H306" s="71">
        <v>28</v>
      </c>
    </row>
    <row r="307" spans="1:8" x14ac:dyDescent="0.25">
      <c r="A307" s="71">
        <v>306</v>
      </c>
      <c r="B307" s="71">
        <f t="shared" si="3"/>
        <v>15.5</v>
      </c>
      <c r="D307" s="71">
        <v>313</v>
      </c>
      <c r="E307" s="71">
        <v>394</v>
      </c>
      <c r="G307" s="71">
        <v>306</v>
      </c>
      <c r="H307" s="71">
        <v>28</v>
      </c>
    </row>
    <row r="308" spans="1:8" x14ac:dyDescent="0.25">
      <c r="A308" s="71">
        <v>307</v>
      </c>
      <c r="B308" s="71">
        <f t="shared" si="3"/>
        <v>15.5</v>
      </c>
      <c r="D308" s="71">
        <v>314</v>
      </c>
      <c r="E308" s="71">
        <v>395</v>
      </c>
      <c r="G308" s="71">
        <v>307</v>
      </c>
      <c r="H308" s="71">
        <v>28</v>
      </c>
    </row>
    <row r="309" spans="1:8" x14ac:dyDescent="0.25">
      <c r="A309" s="71">
        <v>308</v>
      </c>
      <c r="B309" s="71">
        <f t="shared" si="3"/>
        <v>15.5</v>
      </c>
      <c r="D309" s="71">
        <v>315</v>
      </c>
      <c r="E309" s="71">
        <v>396</v>
      </c>
      <c r="G309" s="71">
        <v>308</v>
      </c>
      <c r="H309" s="71">
        <v>28</v>
      </c>
    </row>
    <row r="310" spans="1:8" x14ac:dyDescent="0.25">
      <c r="A310" s="71">
        <v>309</v>
      </c>
      <c r="B310" s="71">
        <f t="shared" si="3"/>
        <v>15.5</v>
      </c>
      <c r="D310" s="71">
        <v>316</v>
      </c>
      <c r="E310" s="71">
        <v>397</v>
      </c>
      <c r="G310" s="71">
        <v>309</v>
      </c>
      <c r="H310" s="71">
        <v>28</v>
      </c>
    </row>
    <row r="311" spans="1:8" x14ac:dyDescent="0.25">
      <c r="A311" s="71">
        <v>310</v>
      </c>
      <c r="B311" s="71">
        <f t="shared" si="3"/>
        <v>15.5</v>
      </c>
      <c r="D311" s="71">
        <v>317</v>
      </c>
      <c r="E311" s="71">
        <v>398</v>
      </c>
      <c r="G311" s="71">
        <v>310</v>
      </c>
      <c r="H311" s="71">
        <v>28</v>
      </c>
    </row>
    <row r="312" spans="1:8" x14ac:dyDescent="0.25">
      <c r="A312" s="71">
        <v>311</v>
      </c>
      <c r="B312" s="71">
        <f t="shared" si="3"/>
        <v>15.5</v>
      </c>
      <c r="D312" s="71">
        <v>318</v>
      </c>
      <c r="E312" s="71">
        <v>400</v>
      </c>
      <c r="G312" s="71">
        <v>311</v>
      </c>
      <c r="H312" s="71">
        <v>28</v>
      </c>
    </row>
    <row r="313" spans="1:8" x14ac:dyDescent="0.25">
      <c r="A313" s="71">
        <v>312</v>
      </c>
      <c r="B313" s="71">
        <f t="shared" si="3"/>
        <v>16</v>
      </c>
      <c r="D313" s="71">
        <v>319</v>
      </c>
      <c r="E313" s="71">
        <v>401</v>
      </c>
      <c r="G313" s="71">
        <v>312</v>
      </c>
      <c r="H313" s="71">
        <v>28</v>
      </c>
    </row>
    <row r="314" spans="1:8" x14ac:dyDescent="0.25">
      <c r="A314" s="71">
        <v>313</v>
      </c>
      <c r="B314" s="71">
        <f t="shared" si="3"/>
        <v>16</v>
      </c>
      <c r="D314" s="71">
        <v>320</v>
      </c>
      <c r="E314" s="71">
        <v>402</v>
      </c>
      <c r="G314" s="71">
        <v>313</v>
      </c>
      <c r="H314" s="71">
        <v>28</v>
      </c>
    </row>
    <row r="315" spans="1:8" x14ac:dyDescent="0.25">
      <c r="A315" s="71">
        <v>314</v>
      </c>
      <c r="B315" s="71">
        <f t="shared" si="3"/>
        <v>16</v>
      </c>
      <c r="D315" s="71">
        <v>321</v>
      </c>
      <c r="E315" s="71">
        <v>403</v>
      </c>
      <c r="G315" s="71">
        <v>314</v>
      </c>
      <c r="H315" s="71">
        <v>28</v>
      </c>
    </row>
    <row r="316" spans="1:8" x14ac:dyDescent="0.25">
      <c r="A316" s="71">
        <v>315</v>
      </c>
      <c r="B316" s="71">
        <f t="shared" si="3"/>
        <v>16</v>
      </c>
      <c r="D316" s="71">
        <v>322</v>
      </c>
      <c r="E316" s="71">
        <v>404</v>
      </c>
      <c r="G316" s="71">
        <v>315</v>
      </c>
      <c r="H316" s="71">
        <v>28</v>
      </c>
    </row>
    <row r="317" spans="1:8" x14ac:dyDescent="0.25">
      <c r="A317" s="71">
        <v>316</v>
      </c>
      <c r="B317" s="71">
        <f t="shared" si="3"/>
        <v>16</v>
      </c>
      <c r="D317" s="71">
        <v>323</v>
      </c>
      <c r="E317" s="71">
        <v>406</v>
      </c>
      <c r="G317" s="71">
        <v>316</v>
      </c>
      <c r="H317" s="71">
        <v>28</v>
      </c>
    </row>
    <row r="318" spans="1:8" x14ac:dyDescent="0.25">
      <c r="A318" s="71">
        <v>317</v>
      </c>
      <c r="B318" s="71">
        <f t="shared" si="3"/>
        <v>16</v>
      </c>
      <c r="D318" s="71">
        <v>324</v>
      </c>
      <c r="E318" s="71">
        <v>407</v>
      </c>
      <c r="G318" s="71">
        <v>317</v>
      </c>
      <c r="H318" s="71">
        <v>28</v>
      </c>
    </row>
    <row r="319" spans="1:8" x14ac:dyDescent="0.25">
      <c r="A319" s="71">
        <v>318</v>
      </c>
      <c r="B319" s="71">
        <f t="shared" si="3"/>
        <v>16</v>
      </c>
      <c r="D319" s="71">
        <v>325</v>
      </c>
      <c r="E319" s="71">
        <v>408</v>
      </c>
      <c r="G319" s="71">
        <v>318</v>
      </c>
      <c r="H319" s="71">
        <v>28</v>
      </c>
    </row>
    <row r="320" spans="1:8" x14ac:dyDescent="0.25">
      <c r="A320" s="71">
        <v>319</v>
      </c>
      <c r="B320" s="71">
        <f t="shared" si="3"/>
        <v>16</v>
      </c>
      <c r="D320" s="71">
        <v>326</v>
      </c>
      <c r="E320" s="71">
        <v>409</v>
      </c>
      <c r="G320" s="71">
        <v>319</v>
      </c>
      <c r="H320" s="71">
        <v>28</v>
      </c>
    </row>
    <row r="321" spans="1:8" x14ac:dyDescent="0.25">
      <c r="A321" s="71">
        <v>320</v>
      </c>
      <c r="B321" s="71">
        <f t="shared" si="3"/>
        <v>16</v>
      </c>
      <c r="D321" s="71">
        <v>327</v>
      </c>
      <c r="E321" s="71">
        <v>410</v>
      </c>
      <c r="G321" s="71">
        <v>320</v>
      </c>
      <c r="H321" s="71">
        <v>28</v>
      </c>
    </row>
    <row r="322" spans="1:8" x14ac:dyDescent="0.25">
      <c r="A322" s="71">
        <v>321</v>
      </c>
      <c r="B322" s="71">
        <f t="shared" si="3"/>
        <v>16</v>
      </c>
      <c r="D322" s="71">
        <v>328</v>
      </c>
      <c r="E322" s="71">
        <v>412</v>
      </c>
      <c r="G322" s="71">
        <v>321</v>
      </c>
      <c r="H322" s="71">
        <v>28</v>
      </c>
    </row>
    <row r="323" spans="1:8" x14ac:dyDescent="0.25">
      <c r="A323" s="71">
        <v>322</v>
      </c>
      <c r="B323" s="71">
        <f t="shared" si="3"/>
        <v>16.5</v>
      </c>
      <c r="D323" s="71">
        <v>329</v>
      </c>
      <c r="E323" s="71">
        <v>413</v>
      </c>
      <c r="G323" s="71">
        <v>322</v>
      </c>
      <c r="H323" s="71">
        <v>28</v>
      </c>
    </row>
    <row r="324" spans="1:8" x14ac:dyDescent="0.25">
      <c r="A324" s="71">
        <v>323</v>
      </c>
      <c r="B324" s="71">
        <f t="shared" si="3"/>
        <v>16.5</v>
      </c>
      <c r="D324" s="71">
        <v>330</v>
      </c>
      <c r="E324" s="71">
        <v>414</v>
      </c>
      <c r="G324" s="71">
        <v>323</v>
      </c>
      <c r="H324" s="71">
        <v>28</v>
      </c>
    </row>
    <row r="325" spans="1:8" x14ac:dyDescent="0.25">
      <c r="A325" s="71">
        <v>324</v>
      </c>
      <c r="B325" s="71">
        <f t="shared" si="3"/>
        <v>16.5</v>
      </c>
      <c r="D325" s="71">
        <v>331</v>
      </c>
      <c r="E325" s="71">
        <v>415</v>
      </c>
      <c r="G325" s="71">
        <v>324</v>
      </c>
      <c r="H325" s="71">
        <v>28</v>
      </c>
    </row>
    <row r="326" spans="1:8" x14ac:dyDescent="0.25">
      <c r="A326" s="71">
        <v>325</v>
      </c>
      <c r="B326" s="71">
        <f t="shared" si="3"/>
        <v>16.5</v>
      </c>
      <c r="D326" s="71">
        <v>332</v>
      </c>
      <c r="E326" s="71">
        <v>416</v>
      </c>
      <c r="G326" s="71">
        <v>325</v>
      </c>
      <c r="H326" s="71">
        <v>30</v>
      </c>
    </row>
    <row r="327" spans="1:8" x14ac:dyDescent="0.25">
      <c r="A327" s="71">
        <v>326</v>
      </c>
      <c r="B327" s="71">
        <f t="shared" si="3"/>
        <v>16.5</v>
      </c>
      <c r="D327" s="71">
        <v>333</v>
      </c>
      <c r="E327" s="71">
        <v>418</v>
      </c>
      <c r="G327" s="71">
        <v>326</v>
      </c>
      <c r="H327" s="71">
        <v>30</v>
      </c>
    </row>
    <row r="328" spans="1:8" x14ac:dyDescent="0.25">
      <c r="A328" s="71">
        <v>327</v>
      </c>
      <c r="B328" s="71">
        <f t="shared" si="3"/>
        <v>16.5</v>
      </c>
      <c r="D328" s="71">
        <v>334</v>
      </c>
      <c r="E328" s="71">
        <v>419</v>
      </c>
      <c r="G328" s="71">
        <v>327</v>
      </c>
      <c r="H328" s="71">
        <v>30</v>
      </c>
    </row>
    <row r="329" spans="1:8" x14ac:dyDescent="0.25">
      <c r="A329" s="71">
        <v>328</v>
      </c>
      <c r="B329" s="71">
        <f t="shared" si="3"/>
        <v>16.5</v>
      </c>
      <c r="D329" s="71">
        <v>335</v>
      </c>
      <c r="E329" s="71">
        <v>420</v>
      </c>
      <c r="G329" s="71">
        <v>328</v>
      </c>
      <c r="H329" s="71">
        <v>30</v>
      </c>
    </row>
    <row r="330" spans="1:8" x14ac:dyDescent="0.25">
      <c r="A330" s="71">
        <v>329</v>
      </c>
      <c r="B330" s="71">
        <f t="shared" ref="B330:B393" si="4">B320+0.5</f>
        <v>16.5</v>
      </c>
      <c r="D330" s="71">
        <v>336</v>
      </c>
      <c r="E330" s="71">
        <v>421</v>
      </c>
      <c r="G330" s="71">
        <v>329</v>
      </c>
      <c r="H330" s="71">
        <v>30</v>
      </c>
    </row>
    <row r="331" spans="1:8" x14ac:dyDescent="0.25">
      <c r="A331" s="71">
        <v>330</v>
      </c>
      <c r="B331" s="71">
        <f t="shared" si="4"/>
        <v>16.5</v>
      </c>
      <c r="D331" s="71">
        <v>337</v>
      </c>
      <c r="E331" s="71">
        <v>422</v>
      </c>
      <c r="G331" s="71">
        <v>330</v>
      </c>
      <c r="H331" s="71">
        <v>30</v>
      </c>
    </row>
    <row r="332" spans="1:8" x14ac:dyDescent="0.25">
      <c r="A332" s="71">
        <v>331</v>
      </c>
      <c r="B332" s="71">
        <f t="shared" si="4"/>
        <v>16.5</v>
      </c>
      <c r="D332" s="71">
        <v>338</v>
      </c>
      <c r="E332" s="71">
        <v>424</v>
      </c>
      <c r="G332" s="71">
        <v>331</v>
      </c>
      <c r="H332" s="71">
        <v>30</v>
      </c>
    </row>
    <row r="333" spans="1:8" x14ac:dyDescent="0.25">
      <c r="A333" s="71">
        <v>332</v>
      </c>
      <c r="B333" s="71">
        <f t="shared" si="4"/>
        <v>17</v>
      </c>
      <c r="D333" s="71">
        <v>339</v>
      </c>
      <c r="E333" s="71">
        <v>425</v>
      </c>
      <c r="G333" s="71">
        <v>332</v>
      </c>
      <c r="H333" s="71">
        <v>30</v>
      </c>
    </row>
    <row r="334" spans="1:8" x14ac:dyDescent="0.25">
      <c r="A334" s="71">
        <v>333</v>
      </c>
      <c r="B334" s="71">
        <f t="shared" si="4"/>
        <v>17</v>
      </c>
      <c r="D334" s="71">
        <v>340</v>
      </c>
      <c r="E334" s="71">
        <v>426</v>
      </c>
      <c r="G334" s="71">
        <v>333</v>
      </c>
      <c r="H334" s="71">
        <v>30</v>
      </c>
    </row>
    <row r="335" spans="1:8" x14ac:dyDescent="0.25">
      <c r="A335" s="71">
        <v>334</v>
      </c>
      <c r="B335" s="71">
        <f t="shared" si="4"/>
        <v>17</v>
      </c>
      <c r="D335" s="71">
        <v>341</v>
      </c>
      <c r="E335" s="71">
        <v>427</v>
      </c>
      <c r="G335" s="71">
        <v>334</v>
      </c>
      <c r="H335" s="71">
        <v>30</v>
      </c>
    </row>
    <row r="336" spans="1:8" x14ac:dyDescent="0.25">
      <c r="A336" s="71">
        <v>335</v>
      </c>
      <c r="B336" s="71">
        <f t="shared" si="4"/>
        <v>17</v>
      </c>
      <c r="D336" s="71">
        <v>342</v>
      </c>
      <c r="E336" s="71">
        <v>428</v>
      </c>
      <c r="G336" s="71">
        <v>335</v>
      </c>
      <c r="H336" s="71">
        <v>30</v>
      </c>
    </row>
    <row r="337" spans="1:8" x14ac:dyDescent="0.25">
      <c r="A337" s="71">
        <v>336</v>
      </c>
      <c r="B337" s="71">
        <f t="shared" si="4"/>
        <v>17</v>
      </c>
      <c r="D337" s="71">
        <v>343</v>
      </c>
      <c r="E337" s="71">
        <v>430</v>
      </c>
      <c r="G337" s="71">
        <v>336</v>
      </c>
      <c r="H337" s="71">
        <v>30</v>
      </c>
    </row>
    <row r="338" spans="1:8" x14ac:dyDescent="0.25">
      <c r="A338" s="71">
        <v>337</v>
      </c>
      <c r="B338" s="71">
        <f t="shared" si="4"/>
        <v>17</v>
      </c>
      <c r="D338" s="71">
        <v>344</v>
      </c>
      <c r="E338" s="71">
        <v>431</v>
      </c>
      <c r="G338" s="71">
        <v>337</v>
      </c>
      <c r="H338" s="71">
        <v>30</v>
      </c>
    </row>
    <row r="339" spans="1:8" x14ac:dyDescent="0.25">
      <c r="A339" s="71">
        <v>338</v>
      </c>
      <c r="B339" s="71">
        <f t="shared" si="4"/>
        <v>17</v>
      </c>
      <c r="D339" s="71">
        <v>345</v>
      </c>
      <c r="E339" s="71">
        <v>432</v>
      </c>
      <c r="G339" s="71">
        <v>338</v>
      </c>
      <c r="H339" s="71">
        <v>30</v>
      </c>
    </row>
    <row r="340" spans="1:8" x14ac:dyDescent="0.25">
      <c r="A340" s="71">
        <v>339</v>
      </c>
      <c r="B340" s="71">
        <f t="shared" si="4"/>
        <v>17</v>
      </c>
      <c r="D340" s="71">
        <v>346</v>
      </c>
      <c r="E340" s="71">
        <v>433</v>
      </c>
      <c r="G340" s="71">
        <v>339</v>
      </c>
      <c r="H340" s="71">
        <v>30</v>
      </c>
    </row>
    <row r="341" spans="1:8" x14ac:dyDescent="0.25">
      <c r="A341" s="71">
        <v>340</v>
      </c>
      <c r="B341" s="71">
        <f t="shared" si="4"/>
        <v>17</v>
      </c>
      <c r="D341" s="71">
        <v>347</v>
      </c>
      <c r="E341" s="71">
        <v>434</v>
      </c>
      <c r="G341" s="71">
        <v>340</v>
      </c>
      <c r="H341" s="71">
        <v>30</v>
      </c>
    </row>
    <row r="342" spans="1:8" x14ac:dyDescent="0.25">
      <c r="A342" s="71">
        <v>341</v>
      </c>
      <c r="B342" s="71">
        <f t="shared" si="4"/>
        <v>17</v>
      </c>
      <c r="D342" s="71">
        <v>348</v>
      </c>
      <c r="E342" s="71">
        <v>436</v>
      </c>
      <c r="G342" s="71">
        <v>341</v>
      </c>
      <c r="H342" s="71">
        <v>30</v>
      </c>
    </row>
    <row r="343" spans="1:8" x14ac:dyDescent="0.25">
      <c r="A343" s="71">
        <v>342</v>
      </c>
      <c r="B343" s="71">
        <f t="shared" si="4"/>
        <v>17.5</v>
      </c>
      <c r="D343" s="71">
        <v>349</v>
      </c>
      <c r="E343" s="71">
        <v>437</v>
      </c>
      <c r="G343" s="71">
        <v>342</v>
      </c>
      <c r="H343" s="71">
        <v>30</v>
      </c>
    </row>
    <row r="344" spans="1:8" x14ac:dyDescent="0.25">
      <c r="A344" s="71">
        <v>343</v>
      </c>
      <c r="B344" s="71">
        <f t="shared" si="4"/>
        <v>17.5</v>
      </c>
      <c r="D344" s="71">
        <v>350</v>
      </c>
      <c r="E344" s="71">
        <v>438</v>
      </c>
      <c r="G344" s="71">
        <v>343</v>
      </c>
      <c r="H344" s="71">
        <v>30</v>
      </c>
    </row>
    <row r="345" spans="1:8" x14ac:dyDescent="0.25">
      <c r="A345" s="71">
        <v>344</v>
      </c>
      <c r="B345" s="71">
        <f t="shared" si="4"/>
        <v>17.5</v>
      </c>
      <c r="D345" s="71">
        <v>351</v>
      </c>
      <c r="E345" s="71">
        <v>439</v>
      </c>
      <c r="G345" s="71">
        <v>344</v>
      </c>
      <c r="H345" s="71">
        <v>30</v>
      </c>
    </row>
    <row r="346" spans="1:8" x14ac:dyDescent="0.25">
      <c r="A346" s="71">
        <v>345</v>
      </c>
      <c r="B346" s="71">
        <f t="shared" si="4"/>
        <v>17.5</v>
      </c>
      <c r="D346" s="71">
        <v>352</v>
      </c>
      <c r="E346" s="71">
        <v>440</v>
      </c>
      <c r="G346" s="71">
        <v>345</v>
      </c>
      <c r="H346" s="71">
        <v>30</v>
      </c>
    </row>
    <row r="347" spans="1:8" x14ac:dyDescent="0.25">
      <c r="A347" s="71">
        <v>346</v>
      </c>
      <c r="B347" s="71">
        <f t="shared" si="4"/>
        <v>17.5</v>
      </c>
      <c r="D347" s="71">
        <v>353</v>
      </c>
      <c r="E347" s="71">
        <v>442</v>
      </c>
      <c r="G347" s="71">
        <v>346</v>
      </c>
      <c r="H347" s="71">
        <v>30</v>
      </c>
    </row>
    <row r="348" spans="1:8" x14ac:dyDescent="0.25">
      <c r="A348" s="71">
        <v>347</v>
      </c>
      <c r="B348" s="71">
        <f t="shared" si="4"/>
        <v>17.5</v>
      </c>
      <c r="D348" s="71">
        <v>354</v>
      </c>
      <c r="E348" s="71">
        <v>443</v>
      </c>
      <c r="G348" s="71">
        <v>347</v>
      </c>
      <c r="H348" s="71">
        <v>30</v>
      </c>
    </row>
    <row r="349" spans="1:8" x14ac:dyDescent="0.25">
      <c r="A349" s="71">
        <v>348</v>
      </c>
      <c r="B349" s="71">
        <f t="shared" si="4"/>
        <v>17.5</v>
      </c>
      <c r="D349" s="71">
        <v>355</v>
      </c>
      <c r="E349" s="71">
        <v>444</v>
      </c>
      <c r="G349" s="71">
        <v>348</v>
      </c>
      <c r="H349" s="71">
        <v>32</v>
      </c>
    </row>
    <row r="350" spans="1:8" x14ac:dyDescent="0.25">
      <c r="A350" s="71">
        <v>349</v>
      </c>
      <c r="B350" s="71">
        <f t="shared" si="4"/>
        <v>17.5</v>
      </c>
      <c r="D350" s="71">
        <v>356</v>
      </c>
      <c r="E350" s="71">
        <v>445</v>
      </c>
      <c r="G350" s="71">
        <v>349</v>
      </c>
      <c r="H350" s="71">
        <v>32</v>
      </c>
    </row>
    <row r="351" spans="1:8" x14ac:dyDescent="0.25">
      <c r="A351" s="71">
        <v>350</v>
      </c>
      <c r="B351" s="71">
        <f t="shared" si="4"/>
        <v>17.5</v>
      </c>
      <c r="D351" s="71">
        <v>357</v>
      </c>
      <c r="E351" s="71">
        <v>446</v>
      </c>
      <c r="G351" s="71">
        <v>350</v>
      </c>
      <c r="H351" s="71">
        <v>32</v>
      </c>
    </row>
    <row r="352" spans="1:8" x14ac:dyDescent="0.25">
      <c r="A352" s="71">
        <v>351</v>
      </c>
      <c r="B352" s="71">
        <f t="shared" si="4"/>
        <v>17.5</v>
      </c>
      <c r="D352" s="71">
        <v>358</v>
      </c>
      <c r="E352" s="71">
        <v>448</v>
      </c>
      <c r="G352" s="71">
        <v>351</v>
      </c>
      <c r="H352" s="71">
        <v>32</v>
      </c>
    </row>
    <row r="353" spans="1:8" x14ac:dyDescent="0.25">
      <c r="A353" s="71">
        <v>352</v>
      </c>
      <c r="B353" s="71">
        <f t="shared" si="4"/>
        <v>18</v>
      </c>
      <c r="D353" s="71">
        <v>359</v>
      </c>
      <c r="E353" s="71">
        <v>449</v>
      </c>
      <c r="G353" s="71">
        <v>352</v>
      </c>
      <c r="H353" s="71">
        <v>32</v>
      </c>
    </row>
    <row r="354" spans="1:8" x14ac:dyDescent="0.25">
      <c r="A354" s="71">
        <v>353</v>
      </c>
      <c r="B354" s="71">
        <f t="shared" si="4"/>
        <v>18</v>
      </c>
      <c r="D354" s="71">
        <v>360</v>
      </c>
      <c r="E354" s="71">
        <v>450</v>
      </c>
      <c r="G354" s="71">
        <v>353</v>
      </c>
      <c r="H354" s="71">
        <v>32</v>
      </c>
    </row>
    <row r="355" spans="1:8" x14ac:dyDescent="0.25">
      <c r="A355" s="71">
        <v>354</v>
      </c>
      <c r="B355" s="71">
        <f t="shared" si="4"/>
        <v>18</v>
      </c>
      <c r="D355" s="71">
        <v>361</v>
      </c>
      <c r="E355" s="71">
        <v>451</v>
      </c>
      <c r="G355" s="71">
        <v>354</v>
      </c>
      <c r="H355" s="71">
        <v>32</v>
      </c>
    </row>
    <row r="356" spans="1:8" x14ac:dyDescent="0.25">
      <c r="A356" s="71">
        <v>355</v>
      </c>
      <c r="B356" s="71">
        <f t="shared" si="4"/>
        <v>18</v>
      </c>
      <c r="D356" s="71">
        <v>362</v>
      </c>
      <c r="E356" s="71">
        <v>452</v>
      </c>
      <c r="G356" s="71">
        <v>355</v>
      </c>
      <c r="H356" s="71">
        <v>32</v>
      </c>
    </row>
    <row r="357" spans="1:8" x14ac:dyDescent="0.25">
      <c r="A357" s="71">
        <v>356</v>
      </c>
      <c r="B357" s="71">
        <f t="shared" si="4"/>
        <v>18</v>
      </c>
      <c r="D357" s="71">
        <v>363</v>
      </c>
      <c r="E357" s="71">
        <v>454</v>
      </c>
      <c r="G357" s="71">
        <v>356</v>
      </c>
      <c r="H357" s="71">
        <v>32</v>
      </c>
    </row>
    <row r="358" spans="1:8" x14ac:dyDescent="0.25">
      <c r="A358" s="71">
        <v>357</v>
      </c>
      <c r="B358" s="71">
        <f t="shared" si="4"/>
        <v>18</v>
      </c>
      <c r="D358" s="71">
        <v>364</v>
      </c>
      <c r="E358" s="71">
        <v>455</v>
      </c>
      <c r="G358" s="71">
        <v>357</v>
      </c>
      <c r="H358" s="71">
        <v>32</v>
      </c>
    </row>
    <row r="359" spans="1:8" x14ac:dyDescent="0.25">
      <c r="A359" s="71">
        <v>358</v>
      </c>
      <c r="B359" s="71">
        <f t="shared" si="4"/>
        <v>18</v>
      </c>
      <c r="D359" s="71">
        <v>365</v>
      </c>
      <c r="E359" s="71">
        <v>456</v>
      </c>
      <c r="G359" s="71">
        <v>358</v>
      </c>
      <c r="H359" s="71">
        <v>32</v>
      </c>
    </row>
    <row r="360" spans="1:8" x14ac:dyDescent="0.25">
      <c r="A360" s="71">
        <v>359</v>
      </c>
      <c r="B360" s="71">
        <f t="shared" si="4"/>
        <v>18</v>
      </c>
      <c r="D360" s="71">
        <v>366</v>
      </c>
      <c r="E360" s="71">
        <v>457</v>
      </c>
      <c r="G360" s="71">
        <v>359</v>
      </c>
      <c r="H360" s="71">
        <v>32</v>
      </c>
    </row>
    <row r="361" spans="1:8" x14ac:dyDescent="0.25">
      <c r="A361" s="71">
        <v>360</v>
      </c>
      <c r="B361" s="71">
        <f t="shared" si="4"/>
        <v>18</v>
      </c>
      <c r="D361" s="71">
        <v>367</v>
      </c>
      <c r="E361" s="71">
        <v>458</v>
      </c>
      <c r="G361" s="71">
        <v>360</v>
      </c>
      <c r="H361" s="71">
        <v>32</v>
      </c>
    </row>
    <row r="362" spans="1:8" x14ac:dyDescent="0.25">
      <c r="A362" s="71">
        <v>361</v>
      </c>
      <c r="B362" s="71">
        <f t="shared" si="4"/>
        <v>18</v>
      </c>
      <c r="D362" s="71">
        <v>368</v>
      </c>
      <c r="E362" s="71">
        <v>460</v>
      </c>
      <c r="G362" s="71">
        <v>361</v>
      </c>
      <c r="H362" s="71">
        <v>32</v>
      </c>
    </row>
    <row r="363" spans="1:8" x14ac:dyDescent="0.25">
      <c r="A363" s="71">
        <v>362</v>
      </c>
      <c r="B363" s="71">
        <f t="shared" si="4"/>
        <v>18.5</v>
      </c>
      <c r="D363" s="71">
        <v>369</v>
      </c>
      <c r="E363" s="71">
        <v>461</v>
      </c>
      <c r="G363" s="71">
        <v>362</v>
      </c>
      <c r="H363" s="71">
        <v>32</v>
      </c>
    </row>
    <row r="364" spans="1:8" x14ac:dyDescent="0.25">
      <c r="A364" s="71">
        <v>363</v>
      </c>
      <c r="B364" s="71">
        <f t="shared" si="4"/>
        <v>18.5</v>
      </c>
      <c r="D364" s="71">
        <v>370</v>
      </c>
      <c r="E364" s="71">
        <v>462</v>
      </c>
      <c r="G364" s="71">
        <v>363</v>
      </c>
      <c r="H364" s="71">
        <v>32</v>
      </c>
    </row>
    <row r="365" spans="1:8" x14ac:dyDescent="0.25">
      <c r="A365" s="71">
        <v>364</v>
      </c>
      <c r="B365" s="71">
        <f t="shared" si="4"/>
        <v>18.5</v>
      </c>
      <c r="D365" s="71">
        <v>371</v>
      </c>
      <c r="E365" s="71">
        <v>463</v>
      </c>
      <c r="G365" s="71">
        <v>364</v>
      </c>
      <c r="H365" s="71">
        <v>32</v>
      </c>
    </row>
    <row r="366" spans="1:8" x14ac:dyDescent="0.25">
      <c r="A366" s="71">
        <v>365</v>
      </c>
      <c r="B366" s="71">
        <f t="shared" si="4"/>
        <v>18.5</v>
      </c>
      <c r="D366" s="71">
        <v>372</v>
      </c>
      <c r="E366" s="71">
        <v>464</v>
      </c>
      <c r="G366" s="71">
        <v>365</v>
      </c>
      <c r="H366" s="71">
        <v>32</v>
      </c>
    </row>
    <row r="367" spans="1:8" x14ac:dyDescent="0.25">
      <c r="A367" s="71">
        <v>366</v>
      </c>
      <c r="B367" s="71">
        <f t="shared" si="4"/>
        <v>18.5</v>
      </c>
      <c r="D367" s="71">
        <v>373</v>
      </c>
      <c r="E367" s="71">
        <v>466</v>
      </c>
      <c r="G367" s="71">
        <v>366</v>
      </c>
      <c r="H367" s="71">
        <v>32</v>
      </c>
    </row>
    <row r="368" spans="1:8" x14ac:dyDescent="0.25">
      <c r="A368" s="71">
        <v>367</v>
      </c>
      <c r="B368" s="71">
        <f t="shared" si="4"/>
        <v>18.5</v>
      </c>
      <c r="D368" s="71">
        <v>374</v>
      </c>
      <c r="E368" s="71">
        <v>467</v>
      </c>
      <c r="G368" s="71">
        <v>367</v>
      </c>
      <c r="H368" s="71">
        <v>32</v>
      </c>
    </row>
    <row r="369" spans="1:8" x14ac:dyDescent="0.25">
      <c r="A369" s="71">
        <v>368</v>
      </c>
      <c r="B369" s="71">
        <f t="shared" si="4"/>
        <v>18.5</v>
      </c>
      <c r="D369" s="71">
        <v>375</v>
      </c>
      <c r="E369" s="71">
        <v>468</v>
      </c>
      <c r="G369" s="71">
        <v>368</v>
      </c>
      <c r="H369" s="71">
        <v>32</v>
      </c>
    </row>
    <row r="370" spans="1:8" x14ac:dyDescent="0.25">
      <c r="A370" s="71">
        <v>369</v>
      </c>
      <c r="B370" s="71">
        <f t="shared" si="4"/>
        <v>18.5</v>
      </c>
      <c r="D370" s="71">
        <v>376</v>
      </c>
      <c r="E370" s="71">
        <v>469</v>
      </c>
      <c r="G370" s="71">
        <v>369</v>
      </c>
      <c r="H370" s="71">
        <v>32</v>
      </c>
    </row>
    <row r="371" spans="1:8" x14ac:dyDescent="0.25">
      <c r="A371" s="71">
        <v>370</v>
      </c>
      <c r="B371" s="71">
        <f t="shared" si="4"/>
        <v>18.5</v>
      </c>
      <c r="D371" s="71">
        <v>377</v>
      </c>
      <c r="E371" s="71">
        <v>470</v>
      </c>
      <c r="G371" s="71">
        <v>370</v>
      </c>
      <c r="H371" s="71">
        <v>32</v>
      </c>
    </row>
    <row r="372" spans="1:8" x14ac:dyDescent="0.25">
      <c r="A372" s="71">
        <v>371</v>
      </c>
      <c r="B372" s="71">
        <f t="shared" si="4"/>
        <v>18.5</v>
      </c>
      <c r="D372" s="71">
        <v>378</v>
      </c>
      <c r="E372" s="71">
        <v>472</v>
      </c>
    </row>
    <row r="373" spans="1:8" x14ac:dyDescent="0.25">
      <c r="A373" s="71">
        <v>372</v>
      </c>
      <c r="B373" s="71">
        <f t="shared" si="4"/>
        <v>19</v>
      </c>
      <c r="D373" s="71">
        <v>379</v>
      </c>
      <c r="E373" s="71">
        <v>473</v>
      </c>
    </row>
    <row r="374" spans="1:8" x14ac:dyDescent="0.25">
      <c r="A374" s="71">
        <v>373</v>
      </c>
      <c r="B374" s="71">
        <f t="shared" si="4"/>
        <v>19</v>
      </c>
      <c r="D374" s="71">
        <v>380</v>
      </c>
      <c r="E374" s="71">
        <v>474</v>
      </c>
    </row>
    <row r="375" spans="1:8" x14ac:dyDescent="0.25">
      <c r="A375" s="71">
        <v>374</v>
      </c>
      <c r="B375" s="71">
        <f t="shared" si="4"/>
        <v>19</v>
      </c>
      <c r="D375" s="71">
        <v>381</v>
      </c>
      <c r="E375" s="71">
        <v>475</v>
      </c>
    </row>
    <row r="376" spans="1:8" x14ac:dyDescent="0.25">
      <c r="A376" s="71">
        <v>375</v>
      </c>
      <c r="B376" s="71">
        <f t="shared" si="4"/>
        <v>19</v>
      </c>
      <c r="D376" s="71">
        <v>382</v>
      </c>
      <c r="E376" s="71">
        <v>476</v>
      </c>
    </row>
    <row r="377" spans="1:8" x14ac:dyDescent="0.25">
      <c r="A377" s="71">
        <v>376</v>
      </c>
      <c r="B377" s="71">
        <f t="shared" si="4"/>
        <v>19</v>
      </c>
      <c r="D377" s="71">
        <v>383</v>
      </c>
      <c r="E377" s="71">
        <v>478</v>
      </c>
    </row>
    <row r="378" spans="1:8" x14ac:dyDescent="0.25">
      <c r="A378" s="71">
        <v>377</v>
      </c>
      <c r="B378" s="71">
        <f t="shared" si="4"/>
        <v>19</v>
      </c>
      <c r="D378" s="71">
        <v>384</v>
      </c>
      <c r="E378" s="71">
        <v>479</v>
      </c>
    </row>
    <row r="379" spans="1:8" x14ac:dyDescent="0.25">
      <c r="A379" s="71">
        <v>378</v>
      </c>
      <c r="B379" s="71">
        <f t="shared" si="4"/>
        <v>19</v>
      </c>
      <c r="D379" s="71">
        <v>385</v>
      </c>
      <c r="E379" s="71">
        <v>480</v>
      </c>
    </row>
    <row r="380" spans="1:8" x14ac:dyDescent="0.25">
      <c r="A380" s="71">
        <v>379</v>
      </c>
      <c r="B380" s="71">
        <f t="shared" si="4"/>
        <v>19</v>
      </c>
      <c r="D380" s="71">
        <v>386</v>
      </c>
      <c r="E380" s="71">
        <v>481</v>
      </c>
    </row>
    <row r="381" spans="1:8" x14ac:dyDescent="0.25">
      <c r="A381" s="71">
        <v>380</v>
      </c>
      <c r="B381" s="71">
        <f t="shared" si="4"/>
        <v>19</v>
      </c>
      <c r="D381" s="71">
        <v>387</v>
      </c>
      <c r="E381" s="71">
        <v>482</v>
      </c>
    </row>
    <row r="382" spans="1:8" x14ac:dyDescent="0.25">
      <c r="A382" s="71">
        <v>381</v>
      </c>
      <c r="B382" s="71">
        <f t="shared" si="4"/>
        <v>19</v>
      </c>
      <c r="D382" s="71">
        <v>388</v>
      </c>
      <c r="E382" s="71">
        <v>484</v>
      </c>
    </row>
    <row r="383" spans="1:8" x14ac:dyDescent="0.25">
      <c r="A383" s="71">
        <v>382</v>
      </c>
      <c r="B383" s="71">
        <f t="shared" si="4"/>
        <v>19.5</v>
      </c>
      <c r="D383" s="71">
        <v>389</v>
      </c>
      <c r="E383" s="71">
        <v>485</v>
      </c>
    </row>
    <row r="384" spans="1:8" x14ac:dyDescent="0.25">
      <c r="A384" s="71">
        <v>383</v>
      </c>
      <c r="B384" s="71">
        <f t="shared" si="4"/>
        <v>19.5</v>
      </c>
      <c r="D384" s="71">
        <v>390</v>
      </c>
      <c r="E384" s="71">
        <v>486</v>
      </c>
    </row>
    <row r="385" spans="1:5" x14ac:dyDescent="0.25">
      <c r="A385" s="71">
        <v>384</v>
      </c>
      <c r="B385" s="71">
        <f t="shared" si="4"/>
        <v>19.5</v>
      </c>
      <c r="D385" s="71">
        <v>391</v>
      </c>
      <c r="E385" s="71">
        <v>487</v>
      </c>
    </row>
    <row r="386" spans="1:5" x14ac:dyDescent="0.25">
      <c r="A386" s="71">
        <v>385</v>
      </c>
      <c r="B386" s="71">
        <f t="shared" si="4"/>
        <v>19.5</v>
      </c>
      <c r="D386" s="71">
        <v>392</v>
      </c>
      <c r="E386" s="71">
        <v>488</v>
      </c>
    </row>
    <row r="387" spans="1:5" x14ac:dyDescent="0.25">
      <c r="A387" s="71">
        <v>386</v>
      </c>
      <c r="B387" s="71">
        <f t="shared" si="4"/>
        <v>19.5</v>
      </c>
      <c r="D387" s="71">
        <v>393</v>
      </c>
      <c r="E387" s="71">
        <v>490</v>
      </c>
    </row>
    <row r="388" spans="1:5" x14ac:dyDescent="0.25">
      <c r="A388" s="71">
        <v>387</v>
      </c>
      <c r="B388" s="71">
        <f t="shared" si="4"/>
        <v>19.5</v>
      </c>
      <c r="D388" s="71">
        <v>394</v>
      </c>
      <c r="E388" s="71">
        <v>491</v>
      </c>
    </row>
    <row r="389" spans="1:5" x14ac:dyDescent="0.25">
      <c r="A389" s="71">
        <v>388</v>
      </c>
      <c r="B389" s="71">
        <f t="shared" si="4"/>
        <v>19.5</v>
      </c>
      <c r="D389" s="71">
        <v>395</v>
      </c>
      <c r="E389" s="71">
        <v>492</v>
      </c>
    </row>
    <row r="390" spans="1:5" x14ac:dyDescent="0.25">
      <c r="A390" s="71">
        <v>389</v>
      </c>
      <c r="B390" s="71">
        <f t="shared" si="4"/>
        <v>19.5</v>
      </c>
      <c r="D390" s="71">
        <v>396</v>
      </c>
      <c r="E390" s="71">
        <v>493</v>
      </c>
    </row>
    <row r="391" spans="1:5" x14ac:dyDescent="0.25">
      <c r="A391" s="71">
        <v>390</v>
      </c>
      <c r="B391" s="71">
        <f t="shared" si="4"/>
        <v>19.5</v>
      </c>
      <c r="D391" s="71">
        <v>397</v>
      </c>
      <c r="E391" s="71">
        <v>494</v>
      </c>
    </row>
    <row r="392" spans="1:5" x14ac:dyDescent="0.25">
      <c r="A392" s="71">
        <v>391</v>
      </c>
      <c r="B392" s="71">
        <f t="shared" si="4"/>
        <v>19.5</v>
      </c>
      <c r="D392" s="71">
        <v>398</v>
      </c>
      <c r="E392" s="71">
        <v>496</v>
      </c>
    </row>
    <row r="393" spans="1:5" x14ac:dyDescent="0.25">
      <c r="A393" s="71">
        <v>392</v>
      </c>
      <c r="B393" s="71">
        <f t="shared" si="4"/>
        <v>20</v>
      </c>
      <c r="D393" s="71">
        <v>399</v>
      </c>
      <c r="E393" s="71">
        <v>497</v>
      </c>
    </row>
    <row r="394" spans="1:5" x14ac:dyDescent="0.25">
      <c r="A394" s="71">
        <v>393</v>
      </c>
      <c r="B394" s="71">
        <f t="shared" ref="B394:B457" si="5">B384+0.5</f>
        <v>20</v>
      </c>
      <c r="D394" s="71">
        <v>400</v>
      </c>
      <c r="E394" s="71">
        <v>498</v>
      </c>
    </row>
    <row r="395" spans="1:5" x14ac:dyDescent="0.25">
      <c r="A395" s="71">
        <v>394</v>
      </c>
      <c r="B395" s="71">
        <f t="shared" si="5"/>
        <v>20</v>
      </c>
      <c r="D395" s="71">
        <v>401</v>
      </c>
      <c r="E395" s="71">
        <v>499</v>
      </c>
    </row>
    <row r="396" spans="1:5" x14ac:dyDescent="0.25">
      <c r="A396" s="71">
        <v>395</v>
      </c>
      <c r="B396" s="71">
        <f t="shared" si="5"/>
        <v>20</v>
      </c>
      <c r="D396" s="71">
        <v>402</v>
      </c>
      <c r="E396" s="71">
        <v>500</v>
      </c>
    </row>
    <row r="397" spans="1:5" x14ac:dyDescent="0.25">
      <c r="A397" s="71">
        <v>396</v>
      </c>
      <c r="B397" s="71">
        <f t="shared" si="5"/>
        <v>20</v>
      </c>
      <c r="D397" s="71">
        <v>403</v>
      </c>
      <c r="E397" s="71">
        <v>502</v>
      </c>
    </row>
    <row r="398" spans="1:5" x14ac:dyDescent="0.25">
      <c r="A398" s="71">
        <v>397</v>
      </c>
      <c r="B398" s="71">
        <f t="shared" si="5"/>
        <v>20</v>
      </c>
      <c r="D398" s="71">
        <v>404</v>
      </c>
      <c r="E398" s="71">
        <v>503</v>
      </c>
    </row>
    <row r="399" spans="1:5" x14ac:dyDescent="0.25">
      <c r="A399" s="71">
        <v>398</v>
      </c>
      <c r="B399" s="71">
        <f t="shared" si="5"/>
        <v>20</v>
      </c>
      <c r="D399" s="71">
        <v>405</v>
      </c>
      <c r="E399" s="71">
        <v>504</v>
      </c>
    </row>
    <row r="400" spans="1:5" x14ac:dyDescent="0.25">
      <c r="A400" s="71">
        <v>399</v>
      </c>
      <c r="B400" s="71">
        <f t="shared" si="5"/>
        <v>20</v>
      </c>
      <c r="D400" s="71">
        <v>406</v>
      </c>
      <c r="E400" s="71">
        <v>505</v>
      </c>
    </row>
    <row r="401" spans="1:5" x14ac:dyDescent="0.25">
      <c r="A401" s="71">
        <v>400</v>
      </c>
      <c r="B401" s="71">
        <f t="shared" si="5"/>
        <v>20</v>
      </c>
      <c r="D401" s="71">
        <v>407</v>
      </c>
      <c r="E401" s="71">
        <v>506</v>
      </c>
    </row>
    <row r="402" spans="1:5" x14ac:dyDescent="0.25">
      <c r="A402" s="71">
        <v>401</v>
      </c>
      <c r="B402" s="71">
        <f t="shared" si="5"/>
        <v>20</v>
      </c>
      <c r="D402" s="71">
        <v>408</v>
      </c>
      <c r="E402" s="71">
        <v>508</v>
      </c>
    </row>
    <row r="403" spans="1:5" x14ac:dyDescent="0.25">
      <c r="A403" s="71">
        <v>402</v>
      </c>
      <c r="B403" s="71">
        <f t="shared" si="5"/>
        <v>20.5</v>
      </c>
      <c r="D403" s="71">
        <v>409</v>
      </c>
      <c r="E403" s="71">
        <v>509</v>
      </c>
    </row>
    <row r="404" spans="1:5" x14ac:dyDescent="0.25">
      <c r="A404" s="71">
        <v>403</v>
      </c>
      <c r="B404" s="71">
        <f t="shared" si="5"/>
        <v>20.5</v>
      </c>
      <c r="D404" s="71">
        <v>410</v>
      </c>
      <c r="E404" s="71">
        <v>510</v>
      </c>
    </row>
    <row r="405" spans="1:5" x14ac:dyDescent="0.25">
      <c r="A405" s="71">
        <v>404</v>
      </c>
      <c r="B405" s="71">
        <f t="shared" si="5"/>
        <v>20.5</v>
      </c>
      <c r="D405" s="71">
        <v>411</v>
      </c>
      <c r="E405" s="71">
        <v>511</v>
      </c>
    </row>
    <row r="406" spans="1:5" x14ac:dyDescent="0.25">
      <c r="A406" s="71">
        <v>405</v>
      </c>
      <c r="B406" s="71">
        <f t="shared" si="5"/>
        <v>20.5</v>
      </c>
      <c r="D406" s="71">
        <v>412</v>
      </c>
      <c r="E406" s="71">
        <v>512</v>
      </c>
    </row>
    <row r="407" spans="1:5" x14ac:dyDescent="0.25">
      <c r="A407" s="71">
        <v>406</v>
      </c>
      <c r="B407" s="71">
        <f t="shared" si="5"/>
        <v>20.5</v>
      </c>
      <c r="D407" s="71">
        <v>413</v>
      </c>
      <c r="E407" s="71">
        <v>514</v>
      </c>
    </row>
    <row r="408" spans="1:5" x14ac:dyDescent="0.25">
      <c r="A408" s="71">
        <v>407</v>
      </c>
      <c r="B408" s="71">
        <f t="shared" si="5"/>
        <v>20.5</v>
      </c>
      <c r="D408" s="71">
        <v>414</v>
      </c>
      <c r="E408" s="71">
        <v>515</v>
      </c>
    </row>
    <row r="409" spans="1:5" x14ac:dyDescent="0.25">
      <c r="A409" s="71">
        <v>408</v>
      </c>
      <c r="B409" s="71">
        <f t="shared" si="5"/>
        <v>20.5</v>
      </c>
      <c r="D409" s="71">
        <v>415</v>
      </c>
      <c r="E409" s="71">
        <v>516</v>
      </c>
    </row>
    <row r="410" spans="1:5" x14ac:dyDescent="0.25">
      <c r="A410" s="71">
        <v>409</v>
      </c>
      <c r="B410" s="71">
        <f t="shared" si="5"/>
        <v>20.5</v>
      </c>
      <c r="D410" s="71">
        <v>416</v>
      </c>
      <c r="E410" s="71">
        <v>517</v>
      </c>
    </row>
    <row r="411" spans="1:5" x14ac:dyDescent="0.25">
      <c r="A411" s="71">
        <v>410</v>
      </c>
      <c r="B411" s="71">
        <f t="shared" si="5"/>
        <v>20.5</v>
      </c>
      <c r="D411" s="71">
        <v>417</v>
      </c>
      <c r="E411" s="71">
        <v>518</v>
      </c>
    </row>
    <row r="412" spans="1:5" x14ac:dyDescent="0.25">
      <c r="A412" s="71">
        <v>411</v>
      </c>
      <c r="B412" s="71">
        <f t="shared" si="5"/>
        <v>20.5</v>
      </c>
      <c r="D412" s="71">
        <v>418</v>
      </c>
      <c r="E412" s="71">
        <v>520</v>
      </c>
    </row>
    <row r="413" spans="1:5" x14ac:dyDescent="0.25">
      <c r="A413" s="71">
        <v>412</v>
      </c>
      <c r="B413" s="71">
        <f t="shared" si="5"/>
        <v>21</v>
      </c>
      <c r="D413" s="71">
        <v>419</v>
      </c>
      <c r="E413" s="71">
        <v>521</v>
      </c>
    </row>
    <row r="414" spans="1:5" x14ac:dyDescent="0.25">
      <c r="A414" s="71">
        <v>413</v>
      </c>
      <c r="B414" s="71">
        <f t="shared" si="5"/>
        <v>21</v>
      </c>
      <c r="D414" s="71">
        <v>420</v>
      </c>
      <c r="E414" s="71">
        <v>522</v>
      </c>
    </row>
    <row r="415" spans="1:5" x14ac:dyDescent="0.25">
      <c r="A415" s="71">
        <v>414</v>
      </c>
      <c r="B415" s="71">
        <f t="shared" si="5"/>
        <v>21</v>
      </c>
      <c r="D415" s="71">
        <v>421</v>
      </c>
      <c r="E415" s="71">
        <v>523</v>
      </c>
    </row>
    <row r="416" spans="1:5" x14ac:dyDescent="0.25">
      <c r="A416" s="71">
        <v>415</v>
      </c>
      <c r="B416" s="71">
        <f t="shared" si="5"/>
        <v>21</v>
      </c>
      <c r="D416" s="71">
        <v>422</v>
      </c>
      <c r="E416" s="71">
        <v>524</v>
      </c>
    </row>
    <row r="417" spans="1:5" x14ac:dyDescent="0.25">
      <c r="A417" s="71">
        <v>416</v>
      </c>
      <c r="B417" s="71">
        <f t="shared" si="5"/>
        <v>21</v>
      </c>
      <c r="D417" s="71">
        <v>423</v>
      </c>
      <c r="E417" s="71">
        <v>526</v>
      </c>
    </row>
    <row r="418" spans="1:5" x14ac:dyDescent="0.25">
      <c r="A418" s="71">
        <v>417</v>
      </c>
      <c r="B418" s="71">
        <f t="shared" si="5"/>
        <v>21</v>
      </c>
      <c r="D418" s="71">
        <v>424</v>
      </c>
      <c r="E418" s="71">
        <v>527</v>
      </c>
    </row>
    <row r="419" spans="1:5" x14ac:dyDescent="0.25">
      <c r="A419" s="71">
        <v>418</v>
      </c>
      <c r="B419" s="71">
        <f t="shared" si="5"/>
        <v>21</v>
      </c>
      <c r="D419" s="71">
        <v>425</v>
      </c>
      <c r="E419" s="71">
        <v>528</v>
      </c>
    </row>
    <row r="420" spans="1:5" x14ac:dyDescent="0.25">
      <c r="A420" s="71">
        <v>419</v>
      </c>
      <c r="B420" s="71">
        <f t="shared" si="5"/>
        <v>21</v>
      </c>
      <c r="D420" s="71">
        <v>426</v>
      </c>
      <c r="E420" s="71">
        <v>529</v>
      </c>
    </row>
    <row r="421" spans="1:5" x14ac:dyDescent="0.25">
      <c r="A421" s="71">
        <v>420</v>
      </c>
      <c r="B421" s="71">
        <f t="shared" si="5"/>
        <v>21</v>
      </c>
      <c r="D421" s="71">
        <v>427</v>
      </c>
      <c r="E421" s="71">
        <v>530</v>
      </c>
    </row>
    <row r="422" spans="1:5" x14ac:dyDescent="0.25">
      <c r="A422" s="71">
        <v>421</v>
      </c>
      <c r="B422" s="71">
        <f t="shared" si="5"/>
        <v>21</v>
      </c>
      <c r="D422" s="71">
        <v>428</v>
      </c>
      <c r="E422" s="71">
        <v>532</v>
      </c>
    </row>
    <row r="423" spans="1:5" x14ac:dyDescent="0.25">
      <c r="A423" s="71">
        <v>422</v>
      </c>
      <c r="B423" s="71">
        <f t="shared" si="5"/>
        <v>21.5</v>
      </c>
      <c r="D423" s="71">
        <v>429</v>
      </c>
      <c r="E423" s="71">
        <v>533</v>
      </c>
    </row>
    <row r="424" spans="1:5" x14ac:dyDescent="0.25">
      <c r="A424" s="71">
        <v>423</v>
      </c>
      <c r="B424" s="71">
        <f t="shared" si="5"/>
        <v>21.5</v>
      </c>
      <c r="D424" s="71">
        <v>430</v>
      </c>
      <c r="E424" s="71">
        <v>534</v>
      </c>
    </row>
    <row r="425" spans="1:5" x14ac:dyDescent="0.25">
      <c r="A425" s="71">
        <v>424</v>
      </c>
      <c r="B425" s="71">
        <f t="shared" si="5"/>
        <v>21.5</v>
      </c>
      <c r="D425" s="71">
        <v>431</v>
      </c>
      <c r="E425" s="71">
        <v>535</v>
      </c>
    </row>
    <row r="426" spans="1:5" x14ac:dyDescent="0.25">
      <c r="A426" s="71">
        <v>425</v>
      </c>
      <c r="B426" s="71">
        <f t="shared" si="5"/>
        <v>21.5</v>
      </c>
      <c r="D426" s="71">
        <v>432</v>
      </c>
      <c r="E426" s="71">
        <v>536</v>
      </c>
    </row>
    <row r="427" spans="1:5" x14ac:dyDescent="0.25">
      <c r="A427" s="71">
        <v>426</v>
      </c>
      <c r="B427" s="71">
        <f t="shared" si="5"/>
        <v>21.5</v>
      </c>
      <c r="D427" s="71">
        <v>433</v>
      </c>
      <c r="E427" s="71">
        <v>538</v>
      </c>
    </row>
    <row r="428" spans="1:5" x14ac:dyDescent="0.25">
      <c r="A428" s="71">
        <v>427</v>
      </c>
      <c r="B428" s="71">
        <f t="shared" si="5"/>
        <v>21.5</v>
      </c>
      <c r="D428" s="71">
        <v>434</v>
      </c>
      <c r="E428" s="71">
        <v>539</v>
      </c>
    </row>
    <row r="429" spans="1:5" x14ac:dyDescent="0.25">
      <c r="A429" s="71">
        <v>428</v>
      </c>
      <c r="B429" s="71">
        <f t="shared" si="5"/>
        <v>21.5</v>
      </c>
      <c r="D429" s="71">
        <v>435</v>
      </c>
      <c r="E429" s="71">
        <v>540</v>
      </c>
    </row>
    <row r="430" spans="1:5" x14ac:dyDescent="0.25">
      <c r="A430" s="71">
        <v>429</v>
      </c>
      <c r="B430" s="71">
        <f t="shared" si="5"/>
        <v>21.5</v>
      </c>
      <c r="D430" s="71">
        <v>436</v>
      </c>
      <c r="E430" s="71">
        <v>541</v>
      </c>
    </row>
    <row r="431" spans="1:5" x14ac:dyDescent="0.25">
      <c r="A431" s="71">
        <v>430</v>
      </c>
      <c r="B431" s="71">
        <f t="shared" si="5"/>
        <v>21.5</v>
      </c>
      <c r="D431" s="71">
        <v>437</v>
      </c>
      <c r="E431" s="71">
        <v>542</v>
      </c>
    </row>
    <row r="432" spans="1:5" x14ac:dyDescent="0.25">
      <c r="A432" s="71">
        <v>431</v>
      </c>
      <c r="B432" s="71">
        <f t="shared" si="5"/>
        <v>21.5</v>
      </c>
      <c r="D432" s="71">
        <v>438</v>
      </c>
      <c r="E432" s="71">
        <v>544</v>
      </c>
    </row>
    <row r="433" spans="1:5" x14ac:dyDescent="0.25">
      <c r="A433" s="71">
        <v>432</v>
      </c>
      <c r="B433" s="71">
        <f t="shared" si="5"/>
        <v>22</v>
      </c>
      <c r="D433" s="71">
        <v>439</v>
      </c>
      <c r="E433" s="71">
        <v>545</v>
      </c>
    </row>
    <row r="434" spans="1:5" x14ac:dyDescent="0.25">
      <c r="A434" s="71">
        <v>433</v>
      </c>
      <c r="B434" s="71">
        <f t="shared" si="5"/>
        <v>22</v>
      </c>
      <c r="D434" s="71">
        <v>440</v>
      </c>
      <c r="E434" s="71">
        <v>546</v>
      </c>
    </row>
    <row r="435" spans="1:5" x14ac:dyDescent="0.25">
      <c r="A435" s="71">
        <v>434</v>
      </c>
      <c r="B435" s="71">
        <f t="shared" si="5"/>
        <v>22</v>
      </c>
      <c r="D435" s="71">
        <v>441</v>
      </c>
      <c r="E435" s="71">
        <v>547</v>
      </c>
    </row>
    <row r="436" spans="1:5" x14ac:dyDescent="0.25">
      <c r="A436" s="71">
        <v>435</v>
      </c>
      <c r="B436" s="71">
        <f t="shared" si="5"/>
        <v>22</v>
      </c>
      <c r="D436" s="71">
        <v>442</v>
      </c>
      <c r="E436" s="71">
        <v>548</v>
      </c>
    </row>
    <row r="437" spans="1:5" x14ac:dyDescent="0.25">
      <c r="A437" s="71">
        <v>436</v>
      </c>
      <c r="B437" s="71">
        <f t="shared" si="5"/>
        <v>22</v>
      </c>
      <c r="D437" s="71">
        <v>443</v>
      </c>
      <c r="E437" s="71">
        <v>550</v>
      </c>
    </row>
    <row r="438" spans="1:5" x14ac:dyDescent="0.25">
      <c r="A438" s="71">
        <v>437</v>
      </c>
      <c r="B438" s="71">
        <f t="shared" si="5"/>
        <v>22</v>
      </c>
      <c r="D438" s="71">
        <v>444</v>
      </c>
      <c r="E438" s="71">
        <v>551</v>
      </c>
    </row>
    <row r="439" spans="1:5" x14ac:dyDescent="0.25">
      <c r="A439" s="71">
        <v>438</v>
      </c>
      <c r="B439" s="71">
        <f t="shared" si="5"/>
        <v>22</v>
      </c>
      <c r="D439" s="71">
        <v>445</v>
      </c>
      <c r="E439" s="71">
        <v>552</v>
      </c>
    </row>
    <row r="440" spans="1:5" x14ac:dyDescent="0.25">
      <c r="A440" s="71">
        <v>439</v>
      </c>
      <c r="B440" s="71">
        <f t="shared" si="5"/>
        <v>22</v>
      </c>
      <c r="D440" s="71">
        <v>446</v>
      </c>
      <c r="E440" s="71">
        <v>553</v>
      </c>
    </row>
    <row r="441" spans="1:5" x14ac:dyDescent="0.25">
      <c r="A441" s="71">
        <v>440</v>
      </c>
      <c r="B441" s="71">
        <f t="shared" si="5"/>
        <v>22</v>
      </c>
      <c r="D441" s="71">
        <v>447</v>
      </c>
      <c r="E441" s="71">
        <v>554</v>
      </c>
    </row>
    <row r="442" spans="1:5" x14ac:dyDescent="0.25">
      <c r="A442" s="71">
        <v>441</v>
      </c>
      <c r="B442" s="71">
        <f t="shared" si="5"/>
        <v>22</v>
      </c>
      <c r="D442" s="71">
        <v>448</v>
      </c>
      <c r="E442" s="71">
        <v>556</v>
      </c>
    </row>
    <row r="443" spans="1:5" x14ac:dyDescent="0.25">
      <c r="A443" s="71">
        <v>442</v>
      </c>
      <c r="B443" s="71">
        <f t="shared" si="5"/>
        <v>22.5</v>
      </c>
      <c r="D443" s="71">
        <v>449</v>
      </c>
      <c r="E443" s="71">
        <v>557</v>
      </c>
    </row>
    <row r="444" spans="1:5" x14ac:dyDescent="0.25">
      <c r="A444" s="71">
        <v>443</v>
      </c>
      <c r="B444" s="71">
        <f t="shared" si="5"/>
        <v>22.5</v>
      </c>
      <c r="D444" s="71">
        <v>450</v>
      </c>
      <c r="E444" s="71">
        <v>558</v>
      </c>
    </row>
    <row r="445" spans="1:5" x14ac:dyDescent="0.25">
      <c r="A445" s="71">
        <v>444</v>
      </c>
      <c r="B445" s="71">
        <f t="shared" si="5"/>
        <v>22.5</v>
      </c>
      <c r="D445" s="71">
        <v>451</v>
      </c>
      <c r="E445" s="71">
        <v>559</v>
      </c>
    </row>
    <row r="446" spans="1:5" x14ac:dyDescent="0.25">
      <c r="A446" s="71">
        <v>445</v>
      </c>
      <c r="B446" s="71">
        <f t="shared" si="5"/>
        <v>22.5</v>
      </c>
      <c r="D446" s="71">
        <v>452</v>
      </c>
      <c r="E446" s="71">
        <v>560</v>
      </c>
    </row>
    <row r="447" spans="1:5" x14ac:dyDescent="0.25">
      <c r="A447" s="71">
        <v>446</v>
      </c>
      <c r="B447" s="71">
        <f t="shared" si="5"/>
        <v>22.5</v>
      </c>
      <c r="D447" s="71">
        <v>453</v>
      </c>
      <c r="E447" s="71">
        <v>562</v>
      </c>
    </row>
    <row r="448" spans="1:5" x14ac:dyDescent="0.25">
      <c r="A448" s="71">
        <v>447</v>
      </c>
      <c r="B448" s="71">
        <f t="shared" si="5"/>
        <v>22.5</v>
      </c>
      <c r="D448" s="71">
        <v>454</v>
      </c>
      <c r="E448" s="71">
        <v>563</v>
      </c>
    </row>
    <row r="449" spans="1:5" x14ac:dyDescent="0.25">
      <c r="A449" s="71">
        <v>448</v>
      </c>
      <c r="B449" s="71">
        <f t="shared" si="5"/>
        <v>22.5</v>
      </c>
      <c r="D449" s="71">
        <v>455</v>
      </c>
      <c r="E449" s="71">
        <v>564</v>
      </c>
    </row>
    <row r="450" spans="1:5" x14ac:dyDescent="0.25">
      <c r="A450" s="71">
        <v>449</v>
      </c>
      <c r="B450" s="71">
        <f t="shared" si="5"/>
        <v>22.5</v>
      </c>
      <c r="D450" s="71">
        <v>456</v>
      </c>
      <c r="E450" s="71">
        <v>565</v>
      </c>
    </row>
    <row r="451" spans="1:5" x14ac:dyDescent="0.25">
      <c r="A451" s="71">
        <v>450</v>
      </c>
      <c r="B451" s="71">
        <f t="shared" si="5"/>
        <v>22.5</v>
      </c>
      <c r="D451" s="71">
        <v>457</v>
      </c>
      <c r="E451" s="71">
        <v>566</v>
      </c>
    </row>
    <row r="452" spans="1:5" x14ac:dyDescent="0.25">
      <c r="A452" s="71">
        <v>451</v>
      </c>
      <c r="B452" s="71">
        <f t="shared" si="5"/>
        <v>22.5</v>
      </c>
      <c r="D452" s="71">
        <v>458</v>
      </c>
      <c r="E452" s="71">
        <v>568</v>
      </c>
    </row>
    <row r="453" spans="1:5" x14ac:dyDescent="0.25">
      <c r="A453" s="71">
        <v>452</v>
      </c>
      <c r="B453" s="71">
        <f t="shared" si="5"/>
        <v>23</v>
      </c>
      <c r="D453" s="71">
        <v>459</v>
      </c>
      <c r="E453" s="71">
        <v>569</v>
      </c>
    </row>
    <row r="454" spans="1:5" x14ac:dyDescent="0.25">
      <c r="A454" s="71">
        <v>453</v>
      </c>
      <c r="B454" s="71">
        <f t="shared" si="5"/>
        <v>23</v>
      </c>
      <c r="D454" s="71">
        <v>460</v>
      </c>
      <c r="E454" s="71">
        <v>570</v>
      </c>
    </row>
    <row r="455" spans="1:5" x14ac:dyDescent="0.25">
      <c r="A455" s="71">
        <v>454</v>
      </c>
      <c r="B455" s="71">
        <f t="shared" si="5"/>
        <v>23</v>
      </c>
      <c r="D455" s="71">
        <v>461</v>
      </c>
      <c r="E455" s="71">
        <v>571</v>
      </c>
    </row>
    <row r="456" spans="1:5" x14ac:dyDescent="0.25">
      <c r="A456" s="71">
        <v>455</v>
      </c>
      <c r="B456" s="71">
        <f t="shared" si="5"/>
        <v>23</v>
      </c>
      <c r="D456" s="71">
        <v>462</v>
      </c>
      <c r="E456" s="71">
        <v>572</v>
      </c>
    </row>
    <row r="457" spans="1:5" x14ac:dyDescent="0.25">
      <c r="A457" s="71">
        <v>456</v>
      </c>
      <c r="B457" s="71">
        <f t="shared" si="5"/>
        <v>23</v>
      </c>
      <c r="D457" s="71">
        <v>463</v>
      </c>
      <c r="E457" s="71">
        <v>574</v>
      </c>
    </row>
    <row r="458" spans="1:5" x14ac:dyDescent="0.25">
      <c r="A458" s="71">
        <v>457</v>
      </c>
      <c r="B458" s="71">
        <f t="shared" ref="B458:B501" si="6">B448+0.5</f>
        <v>23</v>
      </c>
      <c r="D458" s="71">
        <v>464</v>
      </c>
      <c r="E458" s="71">
        <v>575</v>
      </c>
    </row>
    <row r="459" spans="1:5" x14ac:dyDescent="0.25">
      <c r="A459" s="71">
        <v>458</v>
      </c>
      <c r="B459" s="71">
        <f t="shared" si="6"/>
        <v>23</v>
      </c>
      <c r="D459" s="71">
        <v>465</v>
      </c>
      <c r="E459" s="71">
        <v>576</v>
      </c>
    </row>
    <row r="460" spans="1:5" x14ac:dyDescent="0.25">
      <c r="A460" s="71">
        <v>459</v>
      </c>
      <c r="B460" s="71">
        <f t="shared" si="6"/>
        <v>23</v>
      </c>
      <c r="D460" s="71">
        <v>466</v>
      </c>
      <c r="E460" s="71">
        <v>577</v>
      </c>
    </row>
    <row r="461" spans="1:5" x14ac:dyDescent="0.25">
      <c r="A461" s="71">
        <v>460</v>
      </c>
      <c r="B461" s="71">
        <f t="shared" si="6"/>
        <v>23</v>
      </c>
      <c r="D461" s="71">
        <v>467</v>
      </c>
      <c r="E461" s="71">
        <v>578</v>
      </c>
    </row>
    <row r="462" spans="1:5" x14ac:dyDescent="0.25">
      <c r="A462" s="71">
        <v>461</v>
      </c>
      <c r="B462" s="71">
        <f t="shared" si="6"/>
        <v>23</v>
      </c>
      <c r="D462" s="71">
        <v>468</v>
      </c>
      <c r="E462" s="71">
        <v>580</v>
      </c>
    </row>
    <row r="463" spans="1:5" x14ac:dyDescent="0.25">
      <c r="A463" s="71">
        <v>462</v>
      </c>
      <c r="B463" s="71">
        <f t="shared" si="6"/>
        <v>23.5</v>
      </c>
      <c r="D463" s="71">
        <v>469</v>
      </c>
      <c r="E463" s="71">
        <v>581</v>
      </c>
    </row>
    <row r="464" spans="1:5" x14ac:dyDescent="0.25">
      <c r="A464" s="71">
        <v>463</v>
      </c>
      <c r="B464" s="71">
        <f t="shared" si="6"/>
        <v>23.5</v>
      </c>
      <c r="D464" s="71">
        <v>470</v>
      </c>
      <c r="E464" s="71">
        <v>582</v>
      </c>
    </row>
    <row r="465" spans="1:5" x14ac:dyDescent="0.25">
      <c r="A465" s="71">
        <v>464</v>
      </c>
      <c r="B465" s="71">
        <f t="shared" si="6"/>
        <v>23.5</v>
      </c>
      <c r="D465" s="71">
        <v>471</v>
      </c>
      <c r="E465" s="71">
        <v>583</v>
      </c>
    </row>
    <row r="466" spans="1:5" x14ac:dyDescent="0.25">
      <c r="A466" s="71">
        <v>465</v>
      </c>
      <c r="B466" s="71">
        <f t="shared" si="6"/>
        <v>23.5</v>
      </c>
      <c r="D466" s="71">
        <v>472</v>
      </c>
      <c r="E466" s="71">
        <v>584</v>
      </c>
    </row>
    <row r="467" spans="1:5" x14ac:dyDescent="0.25">
      <c r="A467" s="71">
        <v>466</v>
      </c>
      <c r="B467" s="71">
        <f t="shared" si="6"/>
        <v>23.5</v>
      </c>
      <c r="D467" s="71">
        <v>473</v>
      </c>
      <c r="E467" s="71">
        <v>586</v>
      </c>
    </row>
    <row r="468" spans="1:5" x14ac:dyDescent="0.25">
      <c r="A468" s="71">
        <v>467</v>
      </c>
      <c r="B468" s="71">
        <f t="shared" si="6"/>
        <v>23.5</v>
      </c>
      <c r="D468" s="71">
        <v>474</v>
      </c>
      <c r="E468" s="71">
        <v>587</v>
      </c>
    </row>
    <row r="469" spans="1:5" x14ac:dyDescent="0.25">
      <c r="A469" s="71">
        <v>468</v>
      </c>
      <c r="B469" s="71">
        <f t="shared" si="6"/>
        <v>23.5</v>
      </c>
      <c r="D469" s="71">
        <v>475</v>
      </c>
      <c r="E469" s="71">
        <v>588</v>
      </c>
    </row>
    <row r="470" spans="1:5" x14ac:dyDescent="0.25">
      <c r="A470" s="71">
        <v>469</v>
      </c>
      <c r="B470" s="71">
        <f t="shared" si="6"/>
        <v>23.5</v>
      </c>
      <c r="D470" s="71">
        <v>476</v>
      </c>
      <c r="E470" s="71">
        <v>589</v>
      </c>
    </row>
    <row r="471" spans="1:5" x14ac:dyDescent="0.25">
      <c r="A471" s="71">
        <v>470</v>
      </c>
      <c r="B471" s="71">
        <f t="shared" si="6"/>
        <v>23.5</v>
      </c>
      <c r="D471" s="71">
        <v>477</v>
      </c>
      <c r="E471" s="71">
        <v>590</v>
      </c>
    </row>
    <row r="472" spans="1:5" x14ac:dyDescent="0.25">
      <c r="A472" s="71">
        <v>471</v>
      </c>
      <c r="B472" s="71">
        <f t="shared" si="6"/>
        <v>23.5</v>
      </c>
      <c r="D472" s="71">
        <v>478</v>
      </c>
      <c r="E472" s="71">
        <v>592</v>
      </c>
    </row>
    <row r="473" spans="1:5" x14ac:dyDescent="0.25">
      <c r="A473" s="71">
        <v>472</v>
      </c>
      <c r="B473" s="71">
        <f t="shared" si="6"/>
        <v>24</v>
      </c>
      <c r="D473" s="71">
        <v>479</v>
      </c>
      <c r="E473" s="71">
        <v>593</v>
      </c>
    </row>
    <row r="474" spans="1:5" x14ac:dyDescent="0.25">
      <c r="A474" s="71">
        <v>473</v>
      </c>
      <c r="B474" s="71">
        <f t="shared" si="6"/>
        <v>24</v>
      </c>
      <c r="D474" s="71">
        <v>480</v>
      </c>
      <c r="E474" s="71">
        <v>594</v>
      </c>
    </row>
    <row r="475" spans="1:5" x14ac:dyDescent="0.25">
      <c r="A475" s="71">
        <v>474</v>
      </c>
      <c r="B475" s="71">
        <f t="shared" si="6"/>
        <v>24</v>
      </c>
      <c r="D475" s="71">
        <v>481</v>
      </c>
      <c r="E475" s="71">
        <v>595</v>
      </c>
    </row>
    <row r="476" spans="1:5" x14ac:dyDescent="0.25">
      <c r="A476" s="71">
        <v>475</v>
      </c>
      <c r="B476" s="71">
        <f t="shared" si="6"/>
        <v>24</v>
      </c>
      <c r="D476" s="71">
        <v>482</v>
      </c>
      <c r="E476" s="71">
        <v>596</v>
      </c>
    </row>
    <row r="477" spans="1:5" x14ac:dyDescent="0.25">
      <c r="A477" s="71">
        <v>476</v>
      </c>
      <c r="B477" s="71">
        <f t="shared" si="6"/>
        <v>24</v>
      </c>
      <c r="D477" s="71">
        <v>483</v>
      </c>
      <c r="E477" s="71">
        <v>598</v>
      </c>
    </row>
    <row r="478" spans="1:5" x14ac:dyDescent="0.25">
      <c r="A478" s="71">
        <v>477</v>
      </c>
      <c r="B478" s="71">
        <f t="shared" si="6"/>
        <v>24</v>
      </c>
      <c r="D478" s="71">
        <v>484</v>
      </c>
      <c r="E478" s="71">
        <v>599</v>
      </c>
    </row>
    <row r="479" spans="1:5" x14ac:dyDescent="0.25">
      <c r="A479" s="71">
        <v>478</v>
      </c>
      <c r="B479" s="71">
        <f t="shared" si="6"/>
        <v>24</v>
      </c>
      <c r="D479" s="71">
        <v>485</v>
      </c>
      <c r="E479" s="71">
        <v>600</v>
      </c>
    </row>
    <row r="480" spans="1:5" x14ac:dyDescent="0.25">
      <c r="A480" s="71">
        <v>479</v>
      </c>
      <c r="B480" s="71">
        <f t="shared" si="6"/>
        <v>24</v>
      </c>
      <c r="D480" s="71">
        <v>486</v>
      </c>
      <c r="E480" s="71">
        <v>601</v>
      </c>
    </row>
    <row r="481" spans="1:5" x14ac:dyDescent="0.25">
      <c r="A481" s="71">
        <v>480</v>
      </c>
      <c r="B481" s="71">
        <f t="shared" si="6"/>
        <v>24</v>
      </c>
      <c r="D481" s="71">
        <v>487</v>
      </c>
      <c r="E481" s="71">
        <v>602</v>
      </c>
    </row>
    <row r="482" spans="1:5" x14ac:dyDescent="0.25">
      <c r="A482" s="71">
        <v>481</v>
      </c>
      <c r="B482" s="71">
        <f t="shared" si="6"/>
        <v>24</v>
      </c>
      <c r="D482" s="71">
        <v>488</v>
      </c>
      <c r="E482" s="71">
        <v>604</v>
      </c>
    </row>
    <row r="483" spans="1:5" x14ac:dyDescent="0.25">
      <c r="A483" s="71">
        <v>482</v>
      </c>
      <c r="B483" s="71">
        <f t="shared" si="6"/>
        <v>24.5</v>
      </c>
      <c r="D483" s="71">
        <v>489</v>
      </c>
      <c r="E483" s="71">
        <v>605</v>
      </c>
    </row>
    <row r="484" spans="1:5" x14ac:dyDescent="0.25">
      <c r="A484" s="71">
        <v>483</v>
      </c>
      <c r="B484" s="71">
        <f t="shared" si="6"/>
        <v>24.5</v>
      </c>
      <c r="D484" s="71">
        <v>490</v>
      </c>
      <c r="E484" s="71">
        <v>606</v>
      </c>
    </row>
    <row r="485" spans="1:5" x14ac:dyDescent="0.25">
      <c r="A485" s="71">
        <v>484</v>
      </c>
      <c r="B485" s="71">
        <f t="shared" si="6"/>
        <v>24.5</v>
      </c>
      <c r="D485" s="71">
        <v>491</v>
      </c>
      <c r="E485" s="71">
        <v>607</v>
      </c>
    </row>
    <row r="486" spans="1:5" x14ac:dyDescent="0.25">
      <c r="A486" s="71">
        <v>485</v>
      </c>
      <c r="B486" s="71">
        <f t="shared" si="6"/>
        <v>24.5</v>
      </c>
      <c r="D486" s="71">
        <v>492</v>
      </c>
      <c r="E486" s="71">
        <v>608</v>
      </c>
    </row>
    <row r="487" spans="1:5" x14ac:dyDescent="0.25">
      <c r="A487" s="71">
        <v>486</v>
      </c>
      <c r="B487" s="71">
        <f t="shared" si="6"/>
        <v>24.5</v>
      </c>
      <c r="D487" s="71">
        <v>493</v>
      </c>
      <c r="E487" s="71">
        <v>610</v>
      </c>
    </row>
    <row r="488" spans="1:5" x14ac:dyDescent="0.25">
      <c r="A488" s="71">
        <v>487</v>
      </c>
      <c r="B488" s="71">
        <f t="shared" si="6"/>
        <v>24.5</v>
      </c>
      <c r="D488" s="71">
        <v>494</v>
      </c>
      <c r="E488" s="71">
        <v>611</v>
      </c>
    </row>
    <row r="489" spans="1:5" x14ac:dyDescent="0.25">
      <c r="A489" s="71">
        <v>488</v>
      </c>
      <c r="B489" s="71">
        <f t="shared" si="6"/>
        <v>24.5</v>
      </c>
      <c r="D489" s="71">
        <v>495</v>
      </c>
      <c r="E489" s="71">
        <v>612</v>
      </c>
    </row>
    <row r="490" spans="1:5" x14ac:dyDescent="0.25">
      <c r="A490" s="71">
        <v>489</v>
      </c>
      <c r="B490" s="71">
        <f t="shared" si="6"/>
        <v>24.5</v>
      </c>
      <c r="D490" s="71">
        <v>496</v>
      </c>
      <c r="E490" s="71">
        <v>613</v>
      </c>
    </row>
    <row r="491" spans="1:5" x14ac:dyDescent="0.25">
      <c r="A491" s="71">
        <v>490</v>
      </c>
      <c r="B491" s="71">
        <f t="shared" si="6"/>
        <v>24.5</v>
      </c>
      <c r="D491" s="71">
        <v>497</v>
      </c>
      <c r="E491" s="71">
        <v>614</v>
      </c>
    </row>
    <row r="492" spans="1:5" x14ac:dyDescent="0.25">
      <c r="A492" s="71">
        <v>491</v>
      </c>
      <c r="B492" s="71">
        <f t="shared" si="6"/>
        <v>24.5</v>
      </c>
      <c r="D492" s="71">
        <v>498</v>
      </c>
      <c r="E492" s="71">
        <v>616</v>
      </c>
    </row>
    <row r="493" spans="1:5" x14ac:dyDescent="0.25">
      <c r="A493" s="71">
        <v>492</v>
      </c>
      <c r="B493" s="71">
        <f t="shared" si="6"/>
        <v>25</v>
      </c>
      <c r="D493" s="71">
        <v>499</v>
      </c>
      <c r="E493" s="71">
        <v>617</v>
      </c>
    </row>
    <row r="494" spans="1:5" x14ac:dyDescent="0.25">
      <c r="A494" s="71">
        <v>493</v>
      </c>
      <c r="B494" s="71">
        <f t="shared" si="6"/>
        <v>25</v>
      </c>
      <c r="D494" s="71">
        <v>500</v>
      </c>
      <c r="E494" s="71">
        <v>618</v>
      </c>
    </row>
    <row r="495" spans="1:5" x14ac:dyDescent="0.25">
      <c r="A495" s="71">
        <v>494</v>
      </c>
      <c r="B495" s="71">
        <f t="shared" si="6"/>
        <v>25</v>
      </c>
      <c r="D495" s="71">
        <v>501</v>
      </c>
      <c r="E495" s="71">
        <v>619</v>
      </c>
    </row>
    <row r="496" spans="1:5" x14ac:dyDescent="0.25">
      <c r="A496" s="71">
        <v>495</v>
      </c>
      <c r="B496" s="71">
        <f t="shared" si="6"/>
        <v>25</v>
      </c>
      <c r="D496" s="71">
        <v>502</v>
      </c>
      <c r="E496" s="71">
        <v>620</v>
      </c>
    </row>
    <row r="497" spans="1:5" x14ac:dyDescent="0.25">
      <c r="A497" s="71">
        <v>496</v>
      </c>
      <c r="B497" s="71">
        <f t="shared" si="6"/>
        <v>25</v>
      </c>
      <c r="D497" s="71">
        <v>503</v>
      </c>
      <c r="E497" s="71">
        <v>622</v>
      </c>
    </row>
    <row r="498" spans="1:5" x14ac:dyDescent="0.25">
      <c r="A498" s="71">
        <v>497</v>
      </c>
      <c r="B498" s="71">
        <f t="shared" si="6"/>
        <v>25</v>
      </c>
      <c r="D498" s="71">
        <v>504</v>
      </c>
      <c r="E498" s="71">
        <v>623</v>
      </c>
    </row>
    <row r="499" spans="1:5" x14ac:dyDescent="0.25">
      <c r="A499" s="71">
        <v>498</v>
      </c>
      <c r="B499" s="71">
        <f t="shared" si="6"/>
        <v>25</v>
      </c>
      <c r="D499" s="71">
        <v>505</v>
      </c>
      <c r="E499" s="71">
        <v>624</v>
      </c>
    </row>
    <row r="500" spans="1:5" x14ac:dyDescent="0.25">
      <c r="A500" s="71">
        <v>499</v>
      </c>
      <c r="B500" s="71">
        <f t="shared" si="6"/>
        <v>25</v>
      </c>
      <c r="D500" s="71">
        <v>506</v>
      </c>
      <c r="E500" s="71">
        <v>625</v>
      </c>
    </row>
    <row r="501" spans="1:5" x14ac:dyDescent="0.25">
      <c r="A501" s="71">
        <v>500</v>
      </c>
      <c r="B501" s="71">
        <f t="shared" si="6"/>
        <v>25</v>
      </c>
      <c r="D501" s="71">
        <v>507</v>
      </c>
      <c r="E501" s="71">
        <v>626</v>
      </c>
    </row>
    <row r="502" spans="1:5" x14ac:dyDescent="0.25">
      <c r="D502" s="71">
        <v>508</v>
      </c>
      <c r="E502" s="71">
        <v>628</v>
      </c>
    </row>
    <row r="503" spans="1:5" x14ac:dyDescent="0.25">
      <c r="D503" s="71">
        <v>509</v>
      </c>
      <c r="E503" s="71">
        <v>629</v>
      </c>
    </row>
    <row r="504" spans="1:5" x14ac:dyDescent="0.25">
      <c r="D504" s="71">
        <v>510</v>
      </c>
      <c r="E504" s="71">
        <v>630</v>
      </c>
    </row>
    <row r="505" spans="1:5" x14ac:dyDescent="0.25">
      <c r="D505" s="71">
        <v>511</v>
      </c>
      <c r="E505" s="71">
        <v>631</v>
      </c>
    </row>
    <row r="506" spans="1:5" x14ac:dyDescent="0.25">
      <c r="D506" s="71">
        <v>512</v>
      </c>
      <c r="E506" s="71">
        <v>632</v>
      </c>
    </row>
    <row r="507" spans="1:5" x14ac:dyDescent="0.25">
      <c r="D507" s="71">
        <v>513</v>
      </c>
      <c r="E507" s="71">
        <v>634</v>
      </c>
    </row>
    <row r="508" spans="1:5" x14ac:dyDescent="0.25">
      <c r="D508" s="71">
        <v>514</v>
      </c>
      <c r="E508" s="71">
        <v>635</v>
      </c>
    </row>
    <row r="509" spans="1:5" x14ac:dyDescent="0.25">
      <c r="D509" s="71">
        <v>515</v>
      </c>
      <c r="E509" s="71">
        <v>636</v>
      </c>
    </row>
    <row r="510" spans="1:5" x14ac:dyDescent="0.25">
      <c r="D510" s="71">
        <v>516</v>
      </c>
      <c r="E510" s="71">
        <v>637</v>
      </c>
    </row>
    <row r="511" spans="1:5" x14ac:dyDescent="0.25">
      <c r="D511" s="71">
        <v>517</v>
      </c>
      <c r="E511" s="71">
        <v>638</v>
      </c>
    </row>
    <row r="512" spans="1:5" x14ac:dyDescent="0.25">
      <c r="D512" s="71">
        <v>518</v>
      </c>
      <c r="E512" s="71">
        <v>640</v>
      </c>
    </row>
    <row r="513" spans="4:5" x14ac:dyDescent="0.25">
      <c r="D513" s="71">
        <v>519</v>
      </c>
      <c r="E513" s="71">
        <v>641</v>
      </c>
    </row>
    <row r="514" spans="4:5" x14ac:dyDescent="0.25">
      <c r="D514" s="71">
        <v>520</v>
      </c>
      <c r="E514" s="71">
        <v>642</v>
      </c>
    </row>
    <row r="515" spans="4:5" x14ac:dyDescent="0.25">
      <c r="D515" s="71">
        <v>521</v>
      </c>
      <c r="E515" s="71">
        <v>643</v>
      </c>
    </row>
    <row r="516" spans="4:5" x14ac:dyDescent="0.25">
      <c r="D516" s="71">
        <v>522</v>
      </c>
      <c r="E516" s="71">
        <v>644</v>
      </c>
    </row>
    <row r="517" spans="4:5" x14ac:dyDescent="0.25">
      <c r="D517" s="71">
        <v>523</v>
      </c>
      <c r="E517" s="71">
        <v>646</v>
      </c>
    </row>
    <row r="518" spans="4:5" x14ac:dyDescent="0.25">
      <c r="D518" s="71">
        <v>524</v>
      </c>
      <c r="E518" s="71">
        <v>647</v>
      </c>
    </row>
    <row r="519" spans="4:5" x14ac:dyDescent="0.25">
      <c r="D519" s="71">
        <v>525</v>
      </c>
      <c r="E519" s="71">
        <v>648</v>
      </c>
    </row>
    <row r="520" spans="4:5" x14ac:dyDescent="0.25">
      <c r="D520" s="71">
        <v>526</v>
      </c>
      <c r="E520" s="71">
        <v>649</v>
      </c>
    </row>
    <row r="521" spans="4:5" x14ac:dyDescent="0.25">
      <c r="D521" s="71">
        <v>527</v>
      </c>
      <c r="E521" s="71">
        <v>650</v>
      </c>
    </row>
    <row r="522" spans="4:5" x14ac:dyDescent="0.25">
      <c r="D522" s="71">
        <v>528</v>
      </c>
      <c r="E522" s="71">
        <v>652</v>
      </c>
    </row>
    <row r="523" spans="4:5" x14ac:dyDescent="0.25">
      <c r="D523" s="71">
        <v>529</v>
      </c>
      <c r="E523" s="71">
        <v>653</v>
      </c>
    </row>
    <row r="524" spans="4:5" x14ac:dyDescent="0.25">
      <c r="D524" s="71">
        <v>530</v>
      </c>
      <c r="E524" s="71">
        <v>654</v>
      </c>
    </row>
    <row r="525" spans="4:5" x14ac:dyDescent="0.25">
      <c r="D525" s="71">
        <v>531</v>
      </c>
      <c r="E525" s="71">
        <v>655</v>
      </c>
    </row>
    <row r="526" spans="4:5" x14ac:dyDescent="0.25">
      <c r="D526" s="71">
        <v>532</v>
      </c>
      <c r="E526" s="71">
        <v>656</v>
      </c>
    </row>
    <row r="527" spans="4:5" x14ac:dyDescent="0.25">
      <c r="D527" s="71">
        <v>533</v>
      </c>
      <c r="E527" s="71">
        <v>658</v>
      </c>
    </row>
    <row r="528" spans="4:5" x14ac:dyDescent="0.25">
      <c r="D528" s="71">
        <v>534</v>
      </c>
      <c r="E528" s="71">
        <v>659</v>
      </c>
    </row>
    <row r="529" spans="4:5" x14ac:dyDescent="0.25">
      <c r="D529" s="71">
        <v>535</v>
      </c>
      <c r="E529" s="71">
        <v>660</v>
      </c>
    </row>
    <row r="530" spans="4:5" x14ac:dyDescent="0.25">
      <c r="D530" s="71">
        <v>536</v>
      </c>
      <c r="E530" s="71">
        <v>661</v>
      </c>
    </row>
    <row r="531" spans="4:5" x14ac:dyDescent="0.25">
      <c r="D531" s="71">
        <v>537</v>
      </c>
      <c r="E531" s="71">
        <v>662</v>
      </c>
    </row>
    <row r="532" spans="4:5" x14ac:dyDescent="0.25">
      <c r="D532" s="71">
        <v>538</v>
      </c>
      <c r="E532" s="71">
        <v>664</v>
      </c>
    </row>
    <row r="533" spans="4:5" x14ac:dyDescent="0.25">
      <c r="D533" s="71">
        <v>539</v>
      </c>
      <c r="E533" s="71">
        <v>665</v>
      </c>
    </row>
    <row r="534" spans="4:5" x14ac:dyDescent="0.25">
      <c r="D534" s="71">
        <v>540</v>
      </c>
      <c r="E534" s="71">
        <v>666</v>
      </c>
    </row>
    <row r="535" spans="4:5" x14ac:dyDescent="0.25">
      <c r="D535" s="71">
        <v>541</v>
      </c>
      <c r="E535" s="71">
        <v>667</v>
      </c>
    </row>
    <row r="536" spans="4:5" x14ac:dyDescent="0.25">
      <c r="D536" s="71">
        <v>542</v>
      </c>
      <c r="E536" s="71">
        <v>668</v>
      </c>
    </row>
    <row r="537" spans="4:5" x14ac:dyDescent="0.25">
      <c r="D537" s="71">
        <v>543</v>
      </c>
      <c r="E537" s="71">
        <v>670</v>
      </c>
    </row>
    <row r="538" spans="4:5" x14ac:dyDescent="0.25">
      <c r="D538" s="71">
        <v>544</v>
      </c>
      <c r="E538" s="71">
        <v>671</v>
      </c>
    </row>
    <row r="539" spans="4:5" x14ac:dyDescent="0.25">
      <c r="D539" s="71">
        <v>545</v>
      </c>
      <c r="E539" s="71">
        <v>672</v>
      </c>
    </row>
    <row r="540" spans="4:5" x14ac:dyDescent="0.25">
      <c r="D540" s="71">
        <v>546</v>
      </c>
      <c r="E540" s="71">
        <v>673</v>
      </c>
    </row>
    <row r="541" spans="4:5" x14ac:dyDescent="0.25">
      <c r="D541" s="71">
        <v>547</v>
      </c>
      <c r="E541" s="71">
        <v>674</v>
      </c>
    </row>
    <row r="542" spans="4:5" x14ac:dyDescent="0.25">
      <c r="D542" s="71">
        <v>548</v>
      </c>
      <c r="E542" s="71">
        <v>676</v>
      </c>
    </row>
    <row r="543" spans="4:5" x14ac:dyDescent="0.25">
      <c r="D543" s="71">
        <v>549</v>
      </c>
      <c r="E543" s="71">
        <v>677</v>
      </c>
    </row>
    <row r="544" spans="4:5" x14ac:dyDescent="0.25">
      <c r="D544" s="71">
        <v>550</v>
      </c>
      <c r="E544" s="71">
        <v>678</v>
      </c>
    </row>
    <row r="545" spans="4:5" x14ac:dyDescent="0.25">
      <c r="D545" s="71">
        <v>551</v>
      </c>
      <c r="E545" s="71">
        <v>679</v>
      </c>
    </row>
    <row r="546" spans="4:5" x14ac:dyDescent="0.25">
      <c r="D546" s="71">
        <v>552</v>
      </c>
      <c r="E546" s="71">
        <v>680</v>
      </c>
    </row>
    <row r="547" spans="4:5" x14ac:dyDescent="0.25">
      <c r="D547" s="71">
        <v>553</v>
      </c>
      <c r="E547" s="71">
        <v>682</v>
      </c>
    </row>
    <row r="548" spans="4:5" x14ac:dyDescent="0.25">
      <c r="D548" s="71">
        <v>554</v>
      </c>
      <c r="E548" s="71">
        <v>683</v>
      </c>
    </row>
    <row r="549" spans="4:5" x14ac:dyDescent="0.25">
      <c r="D549" s="71">
        <v>555</v>
      </c>
      <c r="E549" s="71">
        <v>684</v>
      </c>
    </row>
    <row r="550" spans="4:5" x14ac:dyDescent="0.25">
      <c r="D550" s="71">
        <v>556</v>
      </c>
      <c r="E550" s="71">
        <v>685</v>
      </c>
    </row>
    <row r="551" spans="4:5" x14ac:dyDescent="0.25">
      <c r="D551" s="71">
        <v>557</v>
      </c>
      <c r="E551" s="71">
        <v>686</v>
      </c>
    </row>
    <row r="552" spans="4:5" x14ac:dyDescent="0.25">
      <c r="D552" s="71">
        <v>558</v>
      </c>
      <c r="E552" s="71">
        <v>688</v>
      </c>
    </row>
    <row r="553" spans="4:5" x14ac:dyDescent="0.25">
      <c r="D553" s="71">
        <v>559</v>
      </c>
      <c r="E553" s="71">
        <v>689</v>
      </c>
    </row>
    <row r="554" spans="4:5" x14ac:dyDescent="0.25">
      <c r="D554" s="71">
        <v>560</v>
      </c>
      <c r="E554" s="71">
        <v>690</v>
      </c>
    </row>
    <row r="555" spans="4:5" x14ac:dyDescent="0.25">
      <c r="D555" s="71">
        <v>561</v>
      </c>
      <c r="E555" s="71">
        <v>691</v>
      </c>
    </row>
    <row r="556" spans="4:5" x14ac:dyDescent="0.25">
      <c r="D556" s="71">
        <v>562</v>
      </c>
      <c r="E556" s="71">
        <v>692</v>
      </c>
    </row>
    <row r="557" spans="4:5" x14ac:dyDescent="0.25">
      <c r="D557" s="71">
        <v>563</v>
      </c>
      <c r="E557" s="71">
        <v>694</v>
      </c>
    </row>
    <row r="558" spans="4:5" x14ac:dyDescent="0.25">
      <c r="D558" s="71">
        <v>564</v>
      </c>
      <c r="E558" s="71">
        <v>695</v>
      </c>
    </row>
    <row r="559" spans="4:5" x14ac:dyDescent="0.25">
      <c r="D559" s="71">
        <v>565</v>
      </c>
      <c r="E559" s="71">
        <v>696</v>
      </c>
    </row>
    <row r="560" spans="4:5" x14ac:dyDescent="0.25">
      <c r="D560" s="71">
        <v>566</v>
      </c>
      <c r="E560" s="71">
        <v>697</v>
      </c>
    </row>
    <row r="561" spans="4:5" x14ac:dyDescent="0.25">
      <c r="D561" s="71">
        <v>567</v>
      </c>
      <c r="E561" s="71">
        <v>698</v>
      </c>
    </row>
    <row r="562" spans="4:5" x14ac:dyDescent="0.25">
      <c r="D562" s="71">
        <v>568</v>
      </c>
      <c r="E562" s="71">
        <v>700</v>
      </c>
    </row>
    <row r="563" spans="4:5" x14ac:dyDescent="0.25">
      <c r="D563" s="71">
        <v>569</v>
      </c>
      <c r="E563" s="71">
        <v>701</v>
      </c>
    </row>
    <row r="564" spans="4:5" x14ac:dyDescent="0.25">
      <c r="D564" s="71">
        <v>570</v>
      </c>
      <c r="E564" s="71">
        <v>702</v>
      </c>
    </row>
    <row r="565" spans="4:5" x14ac:dyDescent="0.25">
      <c r="D565" s="71">
        <v>571</v>
      </c>
      <c r="E565" s="71">
        <v>703</v>
      </c>
    </row>
    <row r="566" spans="4:5" x14ac:dyDescent="0.25">
      <c r="D566" s="71">
        <v>572</v>
      </c>
      <c r="E566" s="71">
        <v>704</v>
      </c>
    </row>
    <row r="567" spans="4:5" x14ac:dyDescent="0.25">
      <c r="D567" s="71">
        <v>573</v>
      </c>
      <c r="E567" s="71">
        <v>706</v>
      </c>
    </row>
    <row r="568" spans="4:5" x14ac:dyDescent="0.25">
      <c r="D568" s="71">
        <v>574</v>
      </c>
      <c r="E568" s="71">
        <v>707</v>
      </c>
    </row>
    <row r="569" spans="4:5" x14ac:dyDescent="0.25">
      <c r="D569" s="71">
        <v>575</v>
      </c>
      <c r="E569" s="71">
        <v>708</v>
      </c>
    </row>
    <row r="570" spans="4:5" x14ac:dyDescent="0.25">
      <c r="D570" s="71">
        <v>576</v>
      </c>
      <c r="E570" s="71">
        <v>709</v>
      </c>
    </row>
    <row r="571" spans="4:5" x14ac:dyDescent="0.25">
      <c r="D571" s="71">
        <v>577</v>
      </c>
      <c r="E571" s="71">
        <v>710</v>
      </c>
    </row>
    <row r="572" spans="4:5" x14ac:dyDescent="0.25">
      <c r="D572" s="71">
        <v>578</v>
      </c>
      <c r="E572" s="71">
        <v>712</v>
      </c>
    </row>
    <row r="573" spans="4:5" x14ac:dyDescent="0.25">
      <c r="D573" s="71">
        <v>579</v>
      </c>
      <c r="E573" s="71">
        <v>713</v>
      </c>
    </row>
    <row r="574" spans="4:5" x14ac:dyDescent="0.25">
      <c r="D574" s="71">
        <v>580</v>
      </c>
      <c r="E574" s="71">
        <v>714</v>
      </c>
    </row>
    <row r="575" spans="4:5" x14ac:dyDescent="0.25">
      <c r="D575" s="71">
        <v>581</v>
      </c>
      <c r="E575" s="71">
        <v>715</v>
      </c>
    </row>
    <row r="576" spans="4:5" x14ac:dyDescent="0.25">
      <c r="D576" s="71">
        <v>582</v>
      </c>
      <c r="E576" s="71">
        <v>716</v>
      </c>
    </row>
    <row r="577" spans="4:5" x14ac:dyDescent="0.25">
      <c r="D577" s="71">
        <v>583</v>
      </c>
      <c r="E577" s="71">
        <v>718</v>
      </c>
    </row>
    <row r="578" spans="4:5" x14ac:dyDescent="0.25">
      <c r="D578" s="71">
        <v>584</v>
      </c>
      <c r="E578" s="71">
        <v>719</v>
      </c>
    </row>
    <row r="579" spans="4:5" x14ac:dyDescent="0.25">
      <c r="D579" s="71">
        <v>585</v>
      </c>
      <c r="E579" s="71">
        <v>720</v>
      </c>
    </row>
    <row r="580" spans="4:5" x14ac:dyDescent="0.25">
      <c r="D580" s="71">
        <v>586</v>
      </c>
      <c r="E580" s="71">
        <v>721</v>
      </c>
    </row>
    <row r="581" spans="4:5" x14ac:dyDescent="0.25">
      <c r="D581" s="71">
        <v>587</v>
      </c>
      <c r="E581" s="71">
        <v>722</v>
      </c>
    </row>
    <row r="582" spans="4:5" x14ac:dyDescent="0.25">
      <c r="D582" s="71">
        <v>588</v>
      </c>
      <c r="E582" s="71">
        <v>724</v>
      </c>
    </row>
    <row r="583" spans="4:5" x14ac:dyDescent="0.25">
      <c r="D583" s="71">
        <v>589</v>
      </c>
      <c r="E583" s="71">
        <v>725</v>
      </c>
    </row>
    <row r="584" spans="4:5" x14ac:dyDescent="0.25">
      <c r="D584" s="71">
        <v>590</v>
      </c>
      <c r="E584" s="71">
        <v>726</v>
      </c>
    </row>
    <row r="585" spans="4:5" x14ac:dyDescent="0.25">
      <c r="D585" s="71">
        <v>591</v>
      </c>
      <c r="E585" s="71">
        <v>727</v>
      </c>
    </row>
    <row r="586" spans="4:5" x14ac:dyDescent="0.25">
      <c r="D586" s="71">
        <v>592</v>
      </c>
      <c r="E586" s="71">
        <v>728</v>
      </c>
    </row>
    <row r="587" spans="4:5" x14ac:dyDescent="0.25">
      <c r="D587" s="71">
        <v>593</v>
      </c>
      <c r="E587" s="71">
        <v>730</v>
      </c>
    </row>
    <row r="588" spans="4:5" x14ac:dyDescent="0.25">
      <c r="D588" s="71">
        <v>594</v>
      </c>
      <c r="E588" s="71">
        <v>731</v>
      </c>
    </row>
    <row r="589" spans="4:5" x14ac:dyDescent="0.25">
      <c r="D589" s="71">
        <v>595</v>
      </c>
      <c r="E589" s="71">
        <v>732</v>
      </c>
    </row>
    <row r="590" spans="4:5" x14ac:dyDescent="0.25">
      <c r="D590" s="71">
        <v>596</v>
      </c>
      <c r="E590" s="71">
        <v>733</v>
      </c>
    </row>
    <row r="591" spans="4:5" x14ac:dyDescent="0.25">
      <c r="D591" s="71">
        <v>597</v>
      </c>
      <c r="E591" s="71">
        <v>734</v>
      </c>
    </row>
    <row r="592" spans="4:5" x14ac:dyDescent="0.25">
      <c r="D592" s="71">
        <v>598</v>
      </c>
      <c r="E592" s="71">
        <v>736</v>
      </c>
    </row>
    <row r="593" spans="4:5" x14ac:dyDescent="0.25">
      <c r="D593" s="71">
        <v>599</v>
      </c>
      <c r="E593" s="71">
        <v>737</v>
      </c>
    </row>
    <row r="594" spans="4:5" x14ac:dyDescent="0.25">
      <c r="D594" s="71">
        <v>600</v>
      </c>
      <c r="E594" s="71">
        <v>738</v>
      </c>
    </row>
    <row r="595" spans="4:5" x14ac:dyDescent="0.25">
      <c r="D595" s="71">
        <v>601</v>
      </c>
      <c r="E595" s="71">
        <v>739</v>
      </c>
    </row>
    <row r="596" spans="4:5" x14ac:dyDescent="0.25">
      <c r="D596" s="71">
        <v>602</v>
      </c>
      <c r="E596" s="71">
        <v>740</v>
      </c>
    </row>
    <row r="597" spans="4:5" x14ac:dyDescent="0.25">
      <c r="D597" s="71">
        <v>603</v>
      </c>
      <c r="E597" s="71">
        <v>742</v>
      </c>
    </row>
    <row r="598" spans="4:5" x14ac:dyDescent="0.25">
      <c r="D598" s="71">
        <v>604</v>
      </c>
      <c r="E598" s="71">
        <v>743</v>
      </c>
    </row>
    <row r="599" spans="4:5" x14ac:dyDescent="0.25">
      <c r="D599" s="71">
        <v>605</v>
      </c>
      <c r="E599" s="71">
        <v>744</v>
      </c>
    </row>
    <row r="600" spans="4:5" x14ac:dyDescent="0.25">
      <c r="D600" s="71">
        <v>606</v>
      </c>
      <c r="E600" s="71">
        <v>745</v>
      </c>
    </row>
    <row r="601" spans="4:5" x14ac:dyDescent="0.25">
      <c r="D601" s="71">
        <v>607</v>
      </c>
      <c r="E601" s="71">
        <v>746</v>
      </c>
    </row>
    <row r="602" spans="4:5" x14ac:dyDescent="0.25">
      <c r="D602" s="71">
        <v>608</v>
      </c>
      <c r="E602" s="71">
        <v>748</v>
      </c>
    </row>
    <row r="603" spans="4:5" x14ac:dyDescent="0.25">
      <c r="D603" s="71">
        <v>609</v>
      </c>
      <c r="E603" s="71">
        <v>749</v>
      </c>
    </row>
    <row r="604" spans="4:5" x14ac:dyDescent="0.25">
      <c r="D604" s="71">
        <v>610</v>
      </c>
      <c r="E604" s="71">
        <v>750</v>
      </c>
    </row>
    <row r="605" spans="4:5" x14ac:dyDescent="0.25">
      <c r="D605" s="71">
        <v>611</v>
      </c>
      <c r="E605" s="71">
        <v>751</v>
      </c>
    </row>
    <row r="606" spans="4:5" x14ac:dyDescent="0.25">
      <c r="D606" s="71">
        <v>612</v>
      </c>
      <c r="E606" s="71">
        <v>752</v>
      </c>
    </row>
    <row r="607" spans="4:5" x14ac:dyDescent="0.25">
      <c r="D607" s="71">
        <v>613</v>
      </c>
      <c r="E607" s="71">
        <v>754</v>
      </c>
    </row>
    <row r="608" spans="4:5" x14ac:dyDescent="0.25">
      <c r="D608" s="71">
        <v>614</v>
      </c>
      <c r="E608" s="71">
        <v>755</v>
      </c>
    </row>
    <row r="609" spans="4:5" x14ac:dyDescent="0.25">
      <c r="D609" s="71">
        <v>615</v>
      </c>
      <c r="E609" s="71">
        <v>756</v>
      </c>
    </row>
    <row r="610" spans="4:5" x14ac:dyDescent="0.25">
      <c r="D610" s="71">
        <v>616</v>
      </c>
      <c r="E610" s="71">
        <v>757</v>
      </c>
    </row>
    <row r="611" spans="4:5" x14ac:dyDescent="0.25">
      <c r="D611" s="71">
        <v>617</v>
      </c>
      <c r="E611" s="71">
        <v>758</v>
      </c>
    </row>
    <row r="612" spans="4:5" x14ac:dyDescent="0.25">
      <c r="D612" s="71">
        <v>618</v>
      </c>
      <c r="E612" s="71">
        <v>760</v>
      </c>
    </row>
    <row r="613" spans="4:5" x14ac:dyDescent="0.25">
      <c r="D613" s="71">
        <v>619</v>
      </c>
      <c r="E613" s="71">
        <v>761</v>
      </c>
    </row>
    <row r="614" spans="4:5" x14ac:dyDescent="0.25">
      <c r="D614" s="71">
        <v>620</v>
      </c>
      <c r="E614" s="71">
        <v>762</v>
      </c>
    </row>
    <row r="615" spans="4:5" x14ac:dyDescent="0.25">
      <c r="D615" s="71">
        <v>621</v>
      </c>
      <c r="E615" s="71">
        <v>763</v>
      </c>
    </row>
    <row r="616" spans="4:5" x14ac:dyDescent="0.25">
      <c r="D616" s="71">
        <v>622</v>
      </c>
      <c r="E616" s="71">
        <v>764</v>
      </c>
    </row>
    <row r="617" spans="4:5" x14ac:dyDescent="0.25">
      <c r="D617" s="71">
        <v>623</v>
      </c>
      <c r="E617" s="71">
        <v>766</v>
      </c>
    </row>
    <row r="618" spans="4:5" x14ac:dyDescent="0.25">
      <c r="D618" s="71">
        <v>624</v>
      </c>
      <c r="E618" s="71">
        <v>767</v>
      </c>
    </row>
    <row r="619" spans="4:5" x14ac:dyDescent="0.25">
      <c r="D619" s="71">
        <v>625</v>
      </c>
      <c r="E619" s="71">
        <v>768</v>
      </c>
    </row>
    <row r="620" spans="4:5" x14ac:dyDescent="0.25">
      <c r="D620" s="71">
        <v>626</v>
      </c>
      <c r="E620" s="71">
        <v>769</v>
      </c>
    </row>
    <row r="621" spans="4:5" x14ac:dyDescent="0.25">
      <c r="D621" s="71">
        <v>627</v>
      </c>
      <c r="E621" s="71">
        <v>770</v>
      </c>
    </row>
    <row r="622" spans="4:5" x14ac:dyDescent="0.25">
      <c r="D622" s="71">
        <v>628</v>
      </c>
      <c r="E622" s="71">
        <v>772</v>
      </c>
    </row>
    <row r="623" spans="4:5" x14ac:dyDescent="0.25">
      <c r="D623" s="71">
        <v>629</v>
      </c>
      <c r="E623" s="71">
        <v>773</v>
      </c>
    </row>
    <row r="624" spans="4:5" x14ac:dyDescent="0.25">
      <c r="D624" s="71">
        <v>630</v>
      </c>
      <c r="E624" s="71">
        <v>774</v>
      </c>
    </row>
    <row r="625" spans="4:5" x14ac:dyDescent="0.25">
      <c r="D625" s="71">
        <v>631</v>
      </c>
      <c r="E625" s="71">
        <v>775</v>
      </c>
    </row>
    <row r="626" spans="4:5" x14ac:dyDescent="0.25">
      <c r="D626" s="71">
        <v>632</v>
      </c>
      <c r="E626" s="71">
        <v>776</v>
      </c>
    </row>
    <row r="627" spans="4:5" x14ac:dyDescent="0.25">
      <c r="D627" s="71">
        <v>633</v>
      </c>
      <c r="E627" s="71">
        <v>778</v>
      </c>
    </row>
    <row r="628" spans="4:5" x14ac:dyDescent="0.25">
      <c r="D628" s="71">
        <v>634</v>
      </c>
      <c r="E628" s="71">
        <v>779</v>
      </c>
    </row>
    <row r="629" spans="4:5" x14ac:dyDescent="0.25">
      <c r="D629" s="71">
        <v>635</v>
      </c>
      <c r="E629" s="71">
        <v>780</v>
      </c>
    </row>
    <row r="630" spans="4:5" x14ac:dyDescent="0.25">
      <c r="D630" s="71">
        <v>636</v>
      </c>
      <c r="E630" s="71">
        <v>781</v>
      </c>
    </row>
    <row r="631" spans="4:5" x14ac:dyDescent="0.25">
      <c r="D631" s="71">
        <v>637</v>
      </c>
      <c r="E631" s="71">
        <v>782</v>
      </c>
    </row>
    <row r="632" spans="4:5" x14ac:dyDescent="0.25">
      <c r="D632" s="71">
        <v>638</v>
      </c>
      <c r="E632" s="71">
        <v>784</v>
      </c>
    </row>
    <row r="633" spans="4:5" x14ac:dyDescent="0.25">
      <c r="D633" s="71">
        <v>639</v>
      </c>
      <c r="E633" s="71">
        <v>785</v>
      </c>
    </row>
    <row r="634" spans="4:5" x14ac:dyDescent="0.25">
      <c r="D634" s="71">
        <v>640</v>
      </c>
      <c r="E634" s="71">
        <v>786</v>
      </c>
    </row>
    <row r="635" spans="4:5" x14ac:dyDescent="0.25">
      <c r="D635" s="71">
        <v>641</v>
      </c>
      <c r="E635" s="71">
        <v>787</v>
      </c>
    </row>
    <row r="636" spans="4:5" x14ac:dyDescent="0.25">
      <c r="D636" s="71">
        <v>642</v>
      </c>
      <c r="E636" s="71">
        <v>788</v>
      </c>
    </row>
    <row r="637" spans="4:5" x14ac:dyDescent="0.25">
      <c r="D637" s="71">
        <v>643</v>
      </c>
      <c r="E637" s="71">
        <v>790</v>
      </c>
    </row>
    <row r="638" spans="4:5" x14ac:dyDescent="0.25">
      <c r="D638" s="71">
        <v>644</v>
      </c>
      <c r="E638" s="71">
        <v>791</v>
      </c>
    </row>
    <row r="639" spans="4:5" x14ac:dyDescent="0.25">
      <c r="D639" s="71">
        <v>645</v>
      </c>
      <c r="E639" s="71">
        <v>792</v>
      </c>
    </row>
    <row r="640" spans="4:5" x14ac:dyDescent="0.25">
      <c r="D640" s="71">
        <v>646</v>
      </c>
      <c r="E640" s="71">
        <v>793</v>
      </c>
    </row>
    <row r="641" spans="4:5" x14ac:dyDescent="0.25">
      <c r="D641" s="71">
        <v>647</v>
      </c>
      <c r="E641" s="71">
        <v>794</v>
      </c>
    </row>
    <row r="642" spans="4:5" x14ac:dyDescent="0.25">
      <c r="D642" s="71">
        <v>648</v>
      </c>
      <c r="E642" s="71">
        <v>796</v>
      </c>
    </row>
    <row r="643" spans="4:5" x14ac:dyDescent="0.25">
      <c r="D643" s="71">
        <v>649</v>
      </c>
      <c r="E643" s="71">
        <v>797</v>
      </c>
    </row>
    <row r="644" spans="4:5" x14ac:dyDescent="0.25">
      <c r="D644" s="71">
        <v>650</v>
      </c>
      <c r="E644" s="71">
        <v>798</v>
      </c>
    </row>
    <row r="645" spans="4:5" x14ac:dyDescent="0.25">
      <c r="D645" s="71">
        <v>651</v>
      </c>
      <c r="E645" s="71">
        <v>799</v>
      </c>
    </row>
    <row r="646" spans="4:5" x14ac:dyDescent="0.25">
      <c r="D646" s="71">
        <v>652</v>
      </c>
      <c r="E646" s="71">
        <v>800</v>
      </c>
    </row>
    <row r="647" spans="4:5" x14ac:dyDescent="0.25">
      <c r="D647" s="71">
        <v>653</v>
      </c>
      <c r="E647" s="71">
        <v>802</v>
      </c>
    </row>
    <row r="648" spans="4:5" x14ac:dyDescent="0.25">
      <c r="D648" s="71">
        <v>654</v>
      </c>
      <c r="E648" s="71">
        <v>803</v>
      </c>
    </row>
    <row r="649" spans="4:5" x14ac:dyDescent="0.25">
      <c r="D649" s="71">
        <v>655</v>
      </c>
      <c r="E649" s="71">
        <v>804</v>
      </c>
    </row>
    <row r="650" spans="4:5" x14ac:dyDescent="0.25">
      <c r="D650" s="71">
        <v>656</v>
      </c>
      <c r="E650" s="71">
        <v>805</v>
      </c>
    </row>
    <row r="651" spans="4:5" x14ac:dyDescent="0.25">
      <c r="D651" s="71">
        <v>657</v>
      </c>
      <c r="E651" s="71">
        <v>806</v>
      </c>
    </row>
    <row r="652" spans="4:5" x14ac:dyDescent="0.25">
      <c r="D652" s="71">
        <v>658</v>
      </c>
      <c r="E652" s="71">
        <v>808</v>
      </c>
    </row>
    <row r="653" spans="4:5" x14ac:dyDescent="0.25">
      <c r="D653" s="71">
        <v>659</v>
      </c>
      <c r="E653" s="71">
        <v>809</v>
      </c>
    </row>
    <row r="654" spans="4:5" x14ac:dyDescent="0.25">
      <c r="D654" s="71">
        <v>660</v>
      </c>
      <c r="E654" s="71">
        <v>810</v>
      </c>
    </row>
    <row r="655" spans="4:5" x14ac:dyDescent="0.25">
      <c r="D655" s="71">
        <v>661</v>
      </c>
      <c r="E655" s="71">
        <v>811</v>
      </c>
    </row>
    <row r="656" spans="4:5" x14ac:dyDescent="0.25">
      <c r="D656" s="71">
        <v>662</v>
      </c>
      <c r="E656" s="71">
        <v>812</v>
      </c>
    </row>
    <row r="657" spans="4:5" x14ac:dyDescent="0.25">
      <c r="D657" s="71">
        <v>663</v>
      </c>
      <c r="E657" s="71">
        <v>814</v>
      </c>
    </row>
    <row r="658" spans="4:5" x14ac:dyDescent="0.25">
      <c r="D658" s="71">
        <v>664</v>
      </c>
      <c r="E658" s="71">
        <v>815</v>
      </c>
    </row>
    <row r="659" spans="4:5" x14ac:dyDescent="0.25">
      <c r="D659" s="71">
        <v>665</v>
      </c>
      <c r="E659" s="71">
        <v>816</v>
      </c>
    </row>
    <row r="660" spans="4:5" x14ac:dyDescent="0.25">
      <c r="D660" s="71">
        <v>666</v>
      </c>
      <c r="E660" s="71">
        <v>817</v>
      </c>
    </row>
    <row r="661" spans="4:5" x14ac:dyDescent="0.25">
      <c r="D661" s="71">
        <v>667</v>
      </c>
      <c r="E661" s="71">
        <v>818</v>
      </c>
    </row>
    <row r="662" spans="4:5" x14ac:dyDescent="0.25">
      <c r="D662" s="71">
        <v>668</v>
      </c>
      <c r="E662" s="71">
        <v>820</v>
      </c>
    </row>
    <row r="663" spans="4:5" x14ac:dyDescent="0.25">
      <c r="D663" s="71">
        <v>669</v>
      </c>
      <c r="E663" s="71">
        <v>821</v>
      </c>
    </row>
    <row r="664" spans="4:5" x14ac:dyDescent="0.25">
      <c r="D664" s="71">
        <v>670</v>
      </c>
      <c r="E664" s="71">
        <v>822</v>
      </c>
    </row>
    <row r="665" spans="4:5" x14ac:dyDescent="0.25">
      <c r="D665" s="71">
        <v>671</v>
      </c>
      <c r="E665" s="71">
        <v>823</v>
      </c>
    </row>
    <row r="666" spans="4:5" x14ac:dyDescent="0.25">
      <c r="D666" s="71">
        <v>672</v>
      </c>
      <c r="E666" s="71">
        <v>824</v>
      </c>
    </row>
    <row r="667" spans="4:5" x14ac:dyDescent="0.25">
      <c r="D667" s="71">
        <v>673</v>
      </c>
      <c r="E667" s="71">
        <v>826</v>
      </c>
    </row>
    <row r="668" spans="4:5" x14ac:dyDescent="0.25">
      <c r="D668" s="71">
        <v>674</v>
      </c>
      <c r="E668" s="71">
        <v>827</v>
      </c>
    </row>
    <row r="669" spans="4:5" x14ac:dyDescent="0.25">
      <c r="D669" s="71">
        <v>675</v>
      </c>
      <c r="E669" s="71">
        <v>828</v>
      </c>
    </row>
    <row r="670" spans="4:5" x14ac:dyDescent="0.25">
      <c r="D670" s="71">
        <v>676</v>
      </c>
      <c r="E670" s="71">
        <v>829</v>
      </c>
    </row>
    <row r="671" spans="4:5" x14ac:dyDescent="0.25">
      <c r="D671" s="71">
        <v>677</v>
      </c>
      <c r="E671" s="71">
        <v>830</v>
      </c>
    </row>
    <row r="672" spans="4:5" x14ac:dyDescent="0.25">
      <c r="D672" s="71">
        <v>678</v>
      </c>
      <c r="E672" s="71">
        <v>832</v>
      </c>
    </row>
    <row r="673" spans="4:5" x14ac:dyDescent="0.25">
      <c r="D673" s="71">
        <v>679</v>
      </c>
      <c r="E673" s="71">
        <v>833</v>
      </c>
    </row>
    <row r="674" spans="4:5" x14ac:dyDescent="0.25">
      <c r="D674" s="71">
        <v>680</v>
      </c>
      <c r="E674" s="71">
        <v>834</v>
      </c>
    </row>
    <row r="675" spans="4:5" x14ac:dyDescent="0.25">
      <c r="D675" s="71">
        <v>681</v>
      </c>
      <c r="E675" s="71">
        <v>835</v>
      </c>
    </row>
    <row r="676" spans="4:5" x14ac:dyDescent="0.25">
      <c r="D676" s="71">
        <v>682</v>
      </c>
      <c r="E676" s="71">
        <v>836</v>
      </c>
    </row>
    <row r="677" spans="4:5" x14ac:dyDescent="0.25">
      <c r="D677" s="71">
        <v>683</v>
      </c>
      <c r="E677" s="71">
        <v>838</v>
      </c>
    </row>
    <row r="678" spans="4:5" x14ac:dyDescent="0.25">
      <c r="D678" s="71">
        <v>684</v>
      </c>
      <c r="E678" s="71">
        <v>839</v>
      </c>
    </row>
    <row r="679" spans="4:5" x14ac:dyDescent="0.25">
      <c r="D679" s="71">
        <v>685</v>
      </c>
      <c r="E679" s="71">
        <v>840</v>
      </c>
    </row>
    <row r="680" spans="4:5" x14ac:dyDescent="0.25">
      <c r="D680" s="71">
        <v>686</v>
      </c>
      <c r="E680" s="71">
        <v>841</v>
      </c>
    </row>
    <row r="681" spans="4:5" x14ac:dyDescent="0.25">
      <c r="D681" s="71">
        <v>687</v>
      </c>
      <c r="E681" s="71">
        <v>842</v>
      </c>
    </row>
    <row r="682" spans="4:5" x14ac:dyDescent="0.25">
      <c r="D682" s="71">
        <v>688</v>
      </c>
      <c r="E682" s="71">
        <v>844</v>
      </c>
    </row>
    <row r="683" spans="4:5" x14ac:dyDescent="0.25">
      <c r="D683" s="71">
        <v>689</v>
      </c>
      <c r="E683" s="71">
        <v>845</v>
      </c>
    </row>
    <row r="684" spans="4:5" x14ac:dyDescent="0.25">
      <c r="D684" s="71">
        <v>690</v>
      </c>
      <c r="E684" s="71">
        <v>846</v>
      </c>
    </row>
    <row r="685" spans="4:5" x14ac:dyDescent="0.25">
      <c r="D685" s="71">
        <v>691</v>
      </c>
      <c r="E685" s="71">
        <v>847</v>
      </c>
    </row>
    <row r="686" spans="4:5" x14ac:dyDescent="0.25">
      <c r="D686" s="71">
        <v>692</v>
      </c>
      <c r="E686" s="71">
        <v>848</v>
      </c>
    </row>
    <row r="687" spans="4:5" x14ac:dyDescent="0.25">
      <c r="D687" s="71">
        <v>693</v>
      </c>
      <c r="E687" s="71">
        <v>850</v>
      </c>
    </row>
    <row r="688" spans="4:5" x14ac:dyDescent="0.25">
      <c r="D688" s="71">
        <v>694</v>
      </c>
      <c r="E688" s="71">
        <v>851</v>
      </c>
    </row>
    <row r="689" spans="4:5" x14ac:dyDescent="0.25">
      <c r="D689" s="71">
        <v>695</v>
      </c>
      <c r="E689" s="71">
        <v>852</v>
      </c>
    </row>
    <row r="690" spans="4:5" x14ac:dyDescent="0.25">
      <c r="D690" s="71">
        <v>696</v>
      </c>
      <c r="E690" s="71">
        <v>853</v>
      </c>
    </row>
    <row r="691" spans="4:5" x14ac:dyDescent="0.25">
      <c r="D691" s="71">
        <v>697</v>
      </c>
      <c r="E691" s="71">
        <v>854</v>
      </c>
    </row>
    <row r="692" spans="4:5" x14ac:dyDescent="0.25">
      <c r="D692" s="71">
        <v>698</v>
      </c>
      <c r="E692" s="71">
        <v>856</v>
      </c>
    </row>
    <row r="693" spans="4:5" x14ac:dyDescent="0.25">
      <c r="D693" s="71">
        <v>699</v>
      </c>
      <c r="E693" s="71">
        <v>857</v>
      </c>
    </row>
    <row r="694" spans="4:5" x14ac:dyDescent="0.25">
      <c r="D694" s="71">
        <v>700</v>
      </c>
      <c r="E694" s="71">
        <v>858</v>
      </c>
    </row>
    <row r="695" spans="4:5" x14ac:dyDescent="0.25">
      <c r="D695" s="71">
        <v>701</v>
      </c>
      <c r="E695" s="71">
        <v>859</v>
      </c>
    </row>
    <row r="696" spans="4:5" x14ac:dyDescent="0.25">
      <c r="D696" s="71">
        <v>702</v>
      </c>
      <c r="E696" s="71">
        <v>860</v>
      </c>
    </row>
    <row r="697" spans="4:5" x14ac:dyDescent="0.25">
      <c r="D697" s="71">
        <v>703</v>
      </c>
      <c r="E697" s="71">
        <v>862</v>
      </c>
    </row>
    <row r="698" spans="4:5" x14ac:dyDescent="0.25">
      <c r="D698" s="71">
        <v>704</v>
      </c>
      <c r="E698" s="71">
        <v>863</v>
      </c>
    </row>
    <row r="699" spans="4:5" x14ac:dyDescent="0.25">
      <c r="D699" s="71">
        <v>705</v>
      </c>
      <c r="E699" s="71">
        <v>864</v>
      </c>
    </row>
    <row r="700" spans="4:5" x14ac:dyDescent="0.25">
      <c r="D700" s="71">
        <v>706</v>
      </c>
      <c r="E700" s="71">
        <v>865</v>
      </c>
    </row>
    <row r="701" spans="4:5" x14ac:dyDescent="0.25">
      <c r="D701" s="71">
        <v>707</v>
      </c>
      <c r="E701" s="71">
        <v>866</v>
      </c>
    </row>
    <row r="702" spans="4:5" x14ac:dyDescent="0.25">
      <c r="D702" s="71">
        <v>708</v>
      </c>
      <c r="E702" s="71">
        <v>868</v>
      </c>
    </row>
    <row r="703" spans="4:5" x14ac:dyDescent="0.25">
      <c r="D703" s="71">
        <v>709</v>
      </c>
      <c r="E703" s="71">
        <v>869</v>
      </c>
    </row>
    <row r="704" spans="4:5" x14ac:dyDescent="0.25">
      <c r="D704" s="71">
        <v>710</v>
      </c>
      <c r="E704" s="71">
        <v>870</v>
      </c>
    </row>
    <row r="705" spans="4:5" x14ac:dyDescent="0.25">
      <c r="D705" s="71">
        <v>711</v>
      </c>
      <c r="E705" s="71">
        <v>871</v>
      </c>
    </row>
    <row r="706" spans="4:5" x14ac:dyDescent="0.25">
      <c r="D706" s="71">
        <v>712</v>
      </c>
      <c r="E706" s="71">
        <v>872</v>
      </c>
    </row>
    <row r="707" spans="4:5" x14ac:dyDescent="0.25">
      <c r="D707" s="71">
        <v>713</v>
      </c>
      <c r="E707" s="71">
        <v>874</v>
      </c>
    </row>
    <row r="708" spans="4:5" x14ac:dyDescent="0.25">
      <c r="D708" s="71">
        <v>714</v>
      </c>
      <c r="E708" s="71">
        <v>875</v>
      </c>
    </row>
    <row r="709" spans="4:5" x14ac:dyDescent="0.25">
      <c r="D709" s="71">
        <v>715</v>
      </c>
      <c r="E709" s="71">
        <v>876</v>
      </c>
    </row>
    <row r="710" spans="4:5" x14ac:dyDescent="0.25">
      <c r="D710" s="71">
        <v>716</v>
      </c>
      <c r="E710" s="71">
        <v>877</v>
      </c>
    </row>
    <row r="711" spans="4:5" x14ac:dyDescent="0.25">
      <c r="D711" s="71">
        <v>717</v>
      </c>
      <c r="E711" s="71">
        <v>878</v>
      </c>
    </row>
    <row r="712" spans="4:5" x14ac:dyDescent="0.25">
      <c r="D712" s="71">
        <v>718</v>
      </c>
      <c r="E712" s="71">
        <v>880</v>
      </c>
    </row>
    <row r="713" spans="4:5" x14ac:dyDescent="0.25">
      <c r="D713" s="71">
        <v>719</v>
      </c>
      <c r="E713" s="71">
        <v>881</v>
      </c>
    </row>
    <row r="714" spans="4:5" x14ac:dyDescent="0.25">
      <c r="D714" s="71">
        <v>720</v>
      </c>
      <c r="E714" s="71">
        <v>882</v>
      </c>
    </row>
    <row r="715" spans="4:5" x14ac:dyDescent="0.25">
      <c r="D715" s="71">
        <v>721</v>
      </c>
      <c r="E715" s="71">
        <v>883</v>
      </c>
    </row>
    <row r="716" spans="4:5" x14ac:dyDescent="0.25">
      <c r="D716" s="71">
        <v>722</v>
      </c>
      <c r="E716" s="71">
        <v>884</v>
      </c>
    </row>
    <row r="717" spans="4:5" x14ac:dyDescent="0.25">
      <c r="D717" s="71">
        <v>723</v>
      </c>
      <c r="E717" s="71">
        <v>886</v>
      </c>
    </row>
    <row r="718" spans="4:5" x14ac:dyDescent="0.25">
      <c r="D718" s="71">
        <v>724</v>
      </c>
      <c r="E718" s="71">
        <v>887</v>
      </c>
    </row>
    <row r="719" spans="4:5" x14ac:dyDescent="0.25">
      <c r="D719" s="71">
        <v>725</v>
      </c>
      <c r="E719" s="71">
        <v>888</v>
      </c>
    </row>
    <row r="720" spans="4:5" x14ac:dyDescent="0.25">
      <c r="D720" s="71">
        <v>726</v>
      </c>
      <c r="E720" s="71">
        <v>889</v>
      </c>
    </row>
    <row r="721" spans="4:5" x14ac:dyDescent="0.25">
      <c r="D721" s="71">
        <v>727</v>
      </c>
      <c r="E721" s="71">
        <v>890</v>
      </c>
    </row>
    <row r="722" spans="4:5" x14ac:dyDescent="0.25">
      <c r="D722" s="71">
        <v>728</v>
      </c>
      <c r="E722" s="71">
        <v>892</v>
      </c>
    </row>
    <row r="723" spans="4:5" x14ac:dyDescent="0.25">
      <c r="D723" s="71">
        <v>729</v>
      </c>
      <c r="E723" s="71">
        <v>893</v>
      </c>
    </row>
    <row r="724" spans="4:5" x14ac:dyDescent="0.25">
      <c r="D724" s="71">
        <v>730</v>
      </c>
      <c r="E724" s="71">
        <v>894</v>
      </c>
    </row>
    <row r="725" spans="4:5" x14ac:dyDescent="0.25">
      <c r="D725" s="71">
        <v>731</v>
      </c>
      <c r="E725" s="71">
        <v>895</v>
      </c>
    </row>
    <row r="726" spans="4:5" x14ac:dyDescent="0.25">
      <c r="D726" s="71">
        <v>732</v>
      </c>
      <c r="E726" s="71">
        <v>896</v>
      </c>
    </row>
    <row r="727" spans="4:5" x14ac:dyDescent="0.25">
      <c r="D727" s="71">
        <v>733</v>
      </c>
      <c r="E727" s="71">
        <v>898</v>
      </c>
    </row>
    <row r="728" spans="4:5" x14ac:dyDescent="0.25">
      <c r="D728" s="71">
        <v>734</v>
      </c>
      <c r="E728" s="71">
        <v>899</v>
      </c>
    </row>
    <row r="729" spans="4:5" x14ac:dyDescent="0.25">
      <c r="D729" s="71">
        <v>735</v>
      </c>
      <c r="E729" s="71">
        <v>900</v>
      </c>
    </row>
    <row r="730" spans="4:5" x14ac:dyDescent="0.25">
      <c r="D730" s="71">
        <v>736</v>
      </c>
      <c r="E730" s="71">
        <v>901</v>
      </c>
    </row>
    <row r="731" spans="4:5" x14ac:dyDescent="0.25">
      <c r="D731" s="71">
        <v>737</v>
      </c>
      <c r="E731" s="71">
        <v>902</v>
      </c>
    </row>
    <row r="732" spans="4:5" x14ac:dyDescent="0.25">
      <c r="D732" s="71">
        <v>738</v>
      </c>
      <c r="E732" s="71">
        <v>904</v>
      </c>
    </row>
    <row r="733" spans="4:5" x14ac:dyDescent="0.25">
      <c r="D733" s="71">
        <v>739</v>
      </c>
      <c r="E733" s="71">
        <v>905</v>
      </c>
    </row>
    <row r="734" spans="4:5" x14ac:dyDescent="0.25">
      <c r="D734" s="71">
        <v>740</v>
      </c>
      <c r="E734" s="71">
        <v>906</v>
      </c>
    </row>
    <row r="735" spans="4:5" x14ac:dyDescent="0.25">
      <c r="D735" s="71">
        <v>741</v>
      </c>
      <c r="E735" s="71">
        <v>907</v>
      </c>
    </row>
    <row r="736" spans="4:5" x14ac:dyDescent="0.25">
      <c r="D736" s="71">
        <v>742</v>
      </c>
      <c r="E736" s="71">
        <v>908</v>
      </c>
    </row>
    <row r="737" spans="4:5" x14ac:dyDescent="0.25">
      <c r="D737" s="71">
        <v>743</v>
      </c>
      <c r="E737" s="71">
        <v>910</v>
      </c>
    </row>
    <row r="738" spans="4:5" x14ac:dyDescent="0.25">
      <c r="D738" s="71">
        <v>744</v>
      </c>
      <c r="E738" s="71">
        <v>911</v>
      </c>
    </row>
    <row r="739" spans="4:5" x14ac:dyDescent="0.25">
      <c r="D739" s="71">
        <v>745</v>
      </c>
      <c r="E739" s="71">
        <v>912</v>
      </c>
    </row>
    <row r="740" spans="4:5" x14ac:dyDescent="0.25">
      <c r="D740" s="71">
        <v>746</v>
      </c>
      <c r="E740" s="71">
        <v>913</v>
      </c>
    </row>
    <row r="741" spans="4:5" x14ac:dyDescent="0.25">
      <c r="D741" s="71">
        <v>747</v>
      </c>
      <c r="E741" s="71">
        <v>914</v>
      </c>
    </row>
    <row r="742" spans="4:5" x14ac:dyDescent="0.25">
      <c r="D742" s="71">
        <v>748</v>
      </c>
      <c r="E742" s="71">
        <v>916</v>
      </c>
    </row>
    <row r="743" spans="4:5" x14ac:dyDescent="0.25">
      <c r="D743" s="71">
        <v>749</v>
      </c>
      <c r="E743" s="71">
        <v>917</v>
      </c>
    </row>
    <row r="744" spans="4:5" x14ac:dyDescent="0.25">
      <c r="D744" s="71">
        <v>750</v>
      </c>
      <c r="E744" s="71">
        <v>918</v>
      </c>
    </row>
    <row r="745" spans="4:5" x14ac:dyDescent="0.25">
      <c r="D745" s="71">
        <v>751</v>
      </c>
      <c r="E745" s="71">
        <v>919</v>
      </c>
    </row>
    <row r="746" spans="4:5" x14ac:dyDescent="0.25">
      <c r="D746" s="71">
        <v>752</v>
      </c>
      <c r="E746" s="71">
        <v>920</v>
      </c>
    </row>
    <row r="747" spans="4:5" x14ac:dyDescent="0.25">
      <c r="D747" s="71">
        <v>753</v>
      </c>
      <c r="E747" s="71">
        <v>922</v>
      </c>
    </row>
    <row r="748" spans="4:5" x14ac:dyDescent="0.25">
      <c r="D748" s="71">
        <v>754</v>
      </c>
      <c r="E748" s="71">
        <v>923</v>
      </c>
    </row>
    <row r="749" spans="4:5" x14ac:dyDescent="0.25">
      <c r="D749" s="71">
        <v>755</v>
      </c>
      <c r="E749" s="71">
        <v>924</v>
      </c>
    </row>
    <row r="750" spans="4:5" x14ac:dyDescent="0.25">
      <c r="D750" s="71">
        <v>756</v>
      </c>
      <c r="E750" s="71">
        <v>925</v>
      </c>
    </row>
    <row r="751" spans="4:5" x14ac:dyDescent="0.25">
      <c r="D751" s="71">
        <v>757</v>
      </c>
      <c r="E751" s="71">
        <v>926</v>
      </c>
    </row>
    <row r="752" spans="4:5" x14ac:dyDescent="0.25">
      <c r="D752" s="71">
        <v>758</v>
      </c>
      <c r="E752" s="71">
        <v>928</v>
      </c>
    </row>
    <row r="753" spans="4:5" x14ac:dyDescent="0.25">
      <c r="D753" s="71">
        <v>759</v>
      </c>
      <c r="E753" s="71">
        <v>929</v>
      </c>
    </row>
    <row r="754" spans="4:5" x14ac:dyDescent="0.25">
      <c r="D754" s="71">
        <v>760</v>
      </c>
      <c r="E754" s="71">
        <v>930</v>
      </c>
    </row>
    <row r="755" spans="4:5" x14ac:dyDescent="0.25">
      <c r="D755" s="71">
        <v>761</v>
      </c>
      <c r="E755" s="71">
        <v>931</v>
      </c>
    </row>
    <row r="756" spans="4:5" x14ac:dyDescent="0.25">
      <c r="D756" s="71">
        <v>762</v>
      </c>
      <c r="E756" s="71">
        <v>932</v>
      </c>
    </row>
    <row r="757" spans="4:5" x14ac:dyDescent="0.25">
      <c r="D757" s="71">
        <v>763</v>
      </c>
      <c r="E757" s="71">
        <v>934</v>
      </c>
    </row>
    <row r="758" spans="4:5" x14ac:dyDescent="0.25">
      <c r="D758" s="71">
        <v>764</v>
      </c>
      <c r="E758" s="71">
        <v>935</v>
      </c>
    </row>
    <row r="759" spans="4:5" x14ac:dyDescent="0.25">
      <c r="D759" s="71">
        <v>765</v>
      </c>
      <c r="E759" s="71">
        <v>936</v>
      </c>
    </row>
    <row r="760" spans="4:5" x14ac:dyDescent="0.25">
      <c r="D760" s="71">
        <v>766</v>
      </c>
      <c r="E760" s="71">
        <v>937</v>
      </c>
    </row>
    <row r="761" spans="4:5" x14ac:dyDescent="0.25">
      <c r="D761" s="71">
        <v>767</v>
      </c>
      <c r="E761" s="71">
        <v>938</v>
      </c>
    </row>
    <row r="762" spans="4:5" x14ac:dyDescent="0.25">
      <c r="D762" s="71">
        <v>768</v>
      </c>
      <c r="E762" s="71">
        <v>940</v>
      </c>
    </row>
    <row r="763" spans="4:5" x14ac:dyDescent="0.25">
      <c r="D763" s="71">
        <v>769</v>
      </c>
      <c r="E763" s="71">
        <v>941</v>
      </c>
    </row>
    <row r="764" spans="4:5" x14ac:dyDescent="0.25">
      <c r="D764" s="71">
        <v>770</v>
      </c>
      <c r="E764" s="71">
        <v>942</v>
      </c>
    </row>
    <row r="765" spans="4:5" x14ac:dyDescent="0.25">
      <c r="D765" s="71">
        <v>771</v>
      </c>
      <c r="E765" s="71">
        <v>943</v>
      </c>
    </row>
    <row r="766" spans="4:5" x14ac:dyDescent="0.25">
      <c r="D766" s="71">
        <v>772</v>
      </c>
      <c r="E766" s="71">
        <v>944</v>
      </c>
    </row>
    <row r="767" spans="4:5" x14ac:dyDescent="0.25">
      <c r="D767" s="71">
        <v>773</v>
      </c>
      <c r="E767" s="71">
        <v>946</v>
      </c>
    </row>
    <row r="768" spans="4:5" x14ac:dyDescent="0.25">
      <c r="D768" s="71">
        <v>774</v>
      </c>
      <c r="E768" s="71">
        <v>947</v>
      </c>
    </row>
    <row r="769" spans="4:5" x14ac:dyDescent="0.25">
      <c r="D769" s="71">
        <v>775</v>
      </c>
      <c r="E769" s="71">
        <v>948</v>
      </c>
    </row>
    <row r="770" spans="4:5" x14ac:dyDescent="0.25">
      <c r="D770" s="71">
        <v>776</v>
      </c>
      <c r="E770" s="71">
        <v>949</v>
      </c>
    </row>
    <row r="771" spans="4:5" x14ac:dyDescent="0.25">
      <c r="D771" s="71">
        <v>777</v>
      </c>
      <c r="E771" s="71">
        <v>950</v>
      </c>
    </row>
    <row r="772" spans="4:5" x14ac:dyDescent="0.25">
      <c r="D772" s="71">
        <v>778</v>
      </c>
      <c r="E772" s="71">
        <v>952</v>
      </c>
    </row>
    <row r="773" spans="4:5" x14ac:dyDescent="0.25">
      <c r="D773" s="71">
        <v>779</v>
      </c>
      <c r="E773" s="71">
        <v>953</v>
      </c>
    </row>
    <row r="774" spans="4:5" x14ac:dyDescent="0.25">
      <c r="D774" s="71">
        <v>780</v>
      </c>
      <c r="E774" s="71">
        <v>954</v>
      </c>
    </row>
    <row r="775" spans="4:5" x14ac:dyDescent="0.25">
      <c r="D775" s="71">
        <v>781</v>
      </c>
      <c r="E775" s="71">
        <v>955</v>
      </c>
    </row>
    <row r="776" spans="4:5" x14ac:dyDescent="0.25">
      <c r="D776" s="71">
        <v>782</v>
      </c>
      <c r="E776" s="71">
        <v>956</v>
      </c>
    </row>
    <row r="777" spans="4:5" x14ac:dyDescent="0.25">
      <c r="D777" s="71">
        <v>783</v>
      </c>
      <c r="E777" s="71">
        <v>958</v>
      </c>
    </row>
    <row r="778" spans="4:5" x14ac:dyDescent="0.25">
      <c r="D778" s="71">
        <v>784</v>
      </c>
      <c r="E778" s="71">
        <v>959</v>
      </c>
    </row>
    <row r="779" spans="4:5" x14ac:dyDescent="0.25">
      <c r="D779" s="71">
        <v>785</v>
      </c>
      <c r="E779" s="71">
        <v>960</v>
      </c>
    </row>
    <row r="780" spans="4:5" x14ac:dyDescent="0.25">
      <c r="D780" s="71">
        <v>786</v>
      </c>
      <c r="E780" s="71">
        <v>961</v>
      </c>
    </row>
    <row r="781" spans="4:5" x14ac:dyDescent="0.25">
      <c r="D781" s="71">
        <v>787</v>
      </c>
      <c r="E781" s="71">
        <v>962</v>
      </c>
    </row>
    <row r="782" spans="4:5" x14ac:dyDescent="0.25">
      <c r="D782" s="71">
        <v>788</v>
      </c>
      <c r="E782" s="71">
        <v>964</v>
      </c>
    </row>
    <row r="783" spans="4:5" x14ac:dyDescent="0.25">
      <c r="D783" s="71">
        <v>789</v>
      </c>
      <c r="E783" s="71">
        <v>965</v>
      </c>
    </row>
    <row r="784" spans="4:5" x14ac:dyDescent="0.25">
      <c r="D784" s="71">
        <v>790</v>
      </c>
      <c r="E784" s="71">
        <v>966</v>
      </c>
    </row>
    <row r="785" spans="4:5" x14ac:dyDescent="0.25">
      <c r="D785" s="71">
        <v>791</v>
      </c>
      <c r="E785" s="71">
        <v>967</v>
      </c>
    </row>
    <row r="786" spans="4:5" x14ac:dyDescent="0.25">
      <c r="D786" s="71">
        <v>792</v>
      </c>
      <c r="E786" s="71">
        <v>968</v>
      </c>
    </row>
    <row r="787" spans="4:5" x14ac:dyDescent="0.25">
      <c r="D787" s="71">
        <v>793</v>
      </c>
      <c r="E787" s="71">
        <v>970</v>
      </c>
    </row>
    <row r="788" spans="4:5" x14ac:dyDescent="0.25">
      <c r="D788" s="71">
        <v>794</v>
      </c>
      <c r="E788" s="71">
        <v>971</v>
      </c>
    </row>
    <row r="789" spans="4:5" x14ac:dyDescent="0.25">
      <c r="D789" s="71">
        <v>795</v>
      </c>
      <c r="E789" s="71">
        <v>972</v>
      </c>
    </row>
    <row r="790" spans="4:5" x14ac:dyDescent="0.25">
      <c r="D790" s="71">
        <v>796</v>
      </c>
      <c r="E790" s="71">
        <v>973</v>
      </c>
    </row>
    <row r="791" spans="4:5" x14ac:dyDescent="0.25">
      <c r="D791" s="71">
        <v>797</v>
      </c>
      <c r="E791" s="71">
        <v>974</v>
      </c>
    </row>
    <row r="792" spans="4:5" x14ac:dyDescent="0.25">
      <c r="D792" s="71">
        <v>798</v>
      </c>
      <c r="E792" s="71">
        <v>976</v>
      </c>
    </row>
    <row r="793" spans="4:5" x14ac:dyDescent="0.25">
      <c r="D793" s="71">
        <v>799</v>
      </c>
      <c r="E793" s="71">
        <v>977</v>
      </c>
    </row>
    <row r="794" spans="4:5" x14ac:dyDescent="0.25">
      <c r="D794" s="71">
        <v>800</v>
      </c>
      <c r="E794" s="71">
        <v>978</v>
      </c>
    </row>
    <row r="795" spans="4:5" x14ac:dyDescent="0.25">
      <c r="D795" s="71">
        <v>801</v>
      </c>
      <c r="E795" s="71">
        <v>979</v>
      </c>
    </row>
    <row r="796" spans="4:5" x14ac:dyDescent="0.25">
      <c r="D796" s="71">
        <v>802</v>
      </c>
      <c r="E796" s="71">
        <v>980</v>
      </c>
    </row>
    <row r="797" spans="4:5" x14ac:dyDescent="0.25">
      <c r="D797" s="71">
        <v>803</v>
      </c>
      <c r="E797" s="71">
        <v>982</v>
      </c>
    </row>
    <row r="798" spans="4:5" x14ac:dyDescent="0.25">
      <c r="D798" s="71">
        <v>804</v>
      </c>
      <c r="E798" s="71">
        <v>983</v>
      </c>
    </row>
    <row r="799" spans="4:5" x14ac:dyDescent="0.25">
      <c r="D799" s="71">
        <v>805</v>
      </c>
      <c r="E799" s="71">
        <v>984</v>
      </c>
    </row>
    <row r="800" spans="4:5" x14ac:dyDescent="0.25">
      <c r="D800" s="71">
        <v>806</v>
      </c>
      <c r="E800" s="71">
        <v>985</v>
      </c>
    </row>
    <row r="801" spans="4:5" x14ac:dyDescent="0.25">
      <c r="D801" s="71">
        <v>807</v>
      </c>
      <c r="E801" s="71">
        <v>986</v>
      </c>
    </row>
    <row r="802" spans="4:5" x14ac:dyDescent="0.25">
      <c r="D802" s="71">
        <v>808</v>
      </c>
      <c r="E802" s="71">
        <v>988</v>
      </c>
    </row>
    <row r="803" spans="4:5" x14ac:dyDescent="0.25">
      <c r="D803" s="71">
        <v>809</v>
      </c>
      <c r="E803" s="71">
        <v>989</v>
      </c>
    </row>
    <row r="804" spans="4:5" x14ac:dyDescent="0.25">
      <c r="D804" s="71">
        <v>810</v>
      </c>
      <c r="E804" s="71">
        <v>990</v>
      </c>
    </row>
    <row r="805" spans="4:5" x14ac:dyDescent="0.25">
      <c r="D805" s="71">
        <v>811</v>
      </c>
      <c r="E805" s="71">
        <v>991</v>
      </c>
    </row>
    <row r="806" spans="4:5" x14ac:dyDescent="0.25">
      <c r="D806" s="71">
        <v>812</v>
      </c>
      <c r="E806" s="71">
        <v>992</v>
      </c>
    </row>
    <row r="807" spans="4:5" x14ac:dyDescent="0.25">
      <c r="D807" s="71">
        <v>813</v>
      </c>
      <c r="E807" s="71">
        <v>994</v>
      </c>
    </row>
    <row r="808" spans="4:5" x14ac:dyDescent="0.25">
      <c r="D808" s="71">
        <v>814</v>
      </c>
      <c r="E808" s="71">
        <v>995</v>
      </c>
    </row>
    <row r="809" spans="4:5" x14ac:dyDescent="0.25">
      <c r="D809" s="71">
        <v>815</v>
      </c>
      <c r="E809" s="71">
        <v>996</v>
      </c>
    </row>
    <row r="810" spans="4:5" x14ac:dyDescent="0.25">
      <c r="D810" s="71">
        <v>816</v>
      </c>
      <c r="E810" s="71">
        <v>997</v>
      </c>
    </row>
    <row r="811" spans="4:5" x14ac:dyDescent="0.25">
      <c r="D811" s="71">
        <v>817</v>
      </c>
      <c r="E811" s="71">
        <v>998</v>
      </c>
    </row>
    <row r="812" spans="4:5" x14ac:dyDescent="0.25">
      <c r="D812" s="71">
        <v>818</v>
      </c>
      <c r="E812" s="71">
        <v>1000</v>
      </c>
    </row>
    <row r="813" spans="4:5" x14ac:dyDescent="0.25">
      <c r="D813" s="71">
        <v>819</v>
      </c>
      <c r="E813" s="71">
        <v>1001</v>
      </c>
    </row>
    <row r="814" spans="4:5" x14ac:dyDescent="0.25">
      <c r="D814" s="71">
        <v>820</v>
      </c>
      <c r="E814" s="71">
        <v>1002</v>
      </c>
    </row>
    <row r="815" spans="4:5" x14ac:dyDescent="0.25">
      <c r="D815" s="71">
        <v>821</v>
      </c>
      <c r="E815" s="71">
        <v>1003</v>
      </c>
    </row>
    <row r="816" spans="4:5" x14ac:dyDescent="0.25">
      <c r="D816" s="71">
        <v>822</v>
      </c>
      <c r="E816" s="71">
        <v>1004</v>
      </c>
    </row>
    <row r="817" spans="4:5" x14ac:dyDescent="0.25">
      <c r="D817" s="71">
        <v>823</v>
      </c>
      <c r="E817" s="71">
        <v>1006</v>
      </c>
    </row>
    <row r="818" spans="4:5" x14ac:dyDescent="0.25">
      <c r="D818" s="71">
        <v>824</v>
      </c>
      <c r="E818" s="71">
        <v>1007</v>
      </c>
    </row>
    <row r="819" spans="4:5" x14ac:dyDescent="0.25">
      <c r="D819" s="71">
        <v>825</v>
      </c>
      <c r="E819" s="71">
        <v>1008</v>
      </c>
    </row>
    <row r="820" spans="4:5" x14ac:dyDescent="0.25">
      <c r="D820" s="71">
        <v>826</v>
      </c>
      <c r="E820" s="71">
        <v>1009</v>
      </c>
    </row>
    <row r="821" spans="4:5" x14ac:dyDescent="0.25">
      <c r="D821" s="71">
        <v>827</v>
      </c>
      <c r="E821" s="71">
        <v>1010</v>
      </c>
    </row>
    <row r="822" spans="4:5" x14ac:dyDescent="0.25">
      <c r="D822" s="71">
        <v>828</v>
      </c>
      <c r="E822" s="71">
        <v>1012</v>
      </c>
    </row>
    <row r="823" spans="4:5" x14ac:dyDescent="0.25">
      <c r="D823" s="71">
        <v>829</v>
      </c>
      <c r="E823" s="71">
        <v>1013</v>
      </c>
    </row>
    <row r="824" spans="4:5" x14ac:dyDescent="0.25">
      <c r="D824" s="71">
        <v>830</v>
      </c>
      <c r="E824" s="71">
        <v>1014</v>
      </c>
    </row>
    <row r="825" spans="4:5" x14ac:dyDescent="0.25">
      <c r="D825" s="71">
        <v>831</v>
      </c>
      <c r="E825" s="71">
        <v>1015</v>
      </c>
    </row>
    <row r="826" spans="4:5" x14ac:dyDescent="0.25">
      <c r="D826" s="71">
        <v>832</v>
      </c>
      <c r="E826" s="71">
        <v>1016</v>
      </c>
    </row>
    <row r="827" spans="4:5" x14ac:dyDescent="0.25">
      <c r="D827" s="71">
        <v>833</v>
      </c>
      <c r="E827" s="71">
        <v>1018</v>
      </c>
    </row>
    <row r="828" spans="4:5" x14ac:dyDescent="0.25">
      <c r="D828" s="71">
        <v>834</v>
      </c>
      <c r="E828" s="71">
        <v>1019</v>
      </c>
    </row>
    <row r="829" spans="4:5" x14ac:dyDescent="0.25">
      <c r="D829" s="71">
        <v>835</v>
      </c>
      <c r="E829" s="71">
        <v>1020</v>
      </c>
    </row>
    <row r="830" spans="4:5" x14ac:dyDescent="0.25">
      <c r="D830" s="71">
        <v>836</v>
      </c>
      <c r="E830" s="71">
        <v>1021</v>
      </c>
    </row>
    <row r="831" spans="4:5" x14ac:dyDescent="0.25">
      <c r="D831" s="71">
        <v>837</v>
      </c>
      <c r="E831" s="71">
        <v>1022</v>
      </c>
    </row>
    <row r="832" spans="4:5" x14ac:dyDescent="0.25">
      <c r="D832" s="71">
        <v>838</v>
      </c>
      <c r="E832" s="71">
        <v>1024</v>
      </c>
    </row>
    <row r="833" spans="4:5" x14ac:dyDescent="0.25">
      <c r="D833" s="71">
        <v>839</v>
      </c>
      <c r="E833" s="71">
        <v>1025</v>
      </c>
    </row>
    <row r="834" spans="4:5" x14ac:dyDescent="0.25">
      <c r="D834" s="71">
        <v>840</v>
      </c>
      <c r="E834" s="71">
        <v>1026</v>
      </c>
    </row>
    <row r="835" spans="4:5" x14ac:dyDescent="0.25">
      <c r="D835" s="71">
        <v>841</v>
      </c>
      <c r="E835" s="71">
        <v>1027</v>
      </c>
    </row>
    <row r="836" spans="4:5" x14ac:dyDescent="0.25">
      <c r="D836" s="71">
        <v>842</v>
      </c>
      <c r="E836" s="71">
        <v>1028</v>
      </c>
    </row>
    <row r="837" spans="4:5" x14ac:dyDescent="0.25">
      <c r="D837" s="71">
        <v>843</v>
      </c>
      <c r="E837" s="71">
        <v>1030</v>
      </c>
    </row>
    <row r="838" spans="4:5" x14ac:dyDescent="0.25">
      <c r="D838" s="71">
        <v>844</v>
      </c>
      <c r="E838" s="71">
        <v>1031</v>
      </c>
    </row>
    <row r="839" spans="4:5" x14ac:dyDescent="0.25">
      <c r="D839" s="71">
        <v>845</v>
      </c>
      <c r="E839" s="71">
        <v>1032</v>
      </c>
    </row>
    <row r="840" spans="4:5" x14ac:dyDescent="0.25">
      <c r="D840" s="71">
        <v>846</v>
      </c>
      <c r="E840" s="71">
        <v>1033</v>
      </c>
    </row>
    <row r="841" spans="4:5" x14ac:dyDescent="0.25">
      <c r="D841" s="71">
        <v>847</v>
      </c>
      <c r="E841" s="71">
        <v>1034</v>
      </c>
    </row>
    <row r="842" spans="4:5" x14ac:dyDescent="0.25">
      <c r="D842" s="71">
        <v>848</v>
      </c>
      <c r="E842" s="71">
        <v>1036</v>
      </c>
    </row>
    <row r="843" spans="4:5" x14ac:dyDescent="0.25">
      <c r="D843" s="71">
        <v>849</v>
      </c>
      <c r="E843" s="71">
        <v>1037</v>
      </c>
    </row>
    <row r="844" spans="4:5" x14ac:dyDescent="0.25">
      <c r="D844" s="71">
        <v>850</v>
      </c>
      <c r="E844" s="71">
        <v>1038</v>
      </c>
    </row>
    <row r="845" spans="4:5" x14ac:dyDescent="0.25">
      <c r="D845" s="71">
        <v>851</v>
      </c>
      <c r="E845" s="71">
        <v>1039</v>
      </c>
    </row>
    <row r="846" spans="4:5" x14ac:dyDescent="0.25">
      <c r="D846" s="71">
        <v>852</v>
      </c>
      <c r="E846" s="71">
        <v>1040</v>
      </c>
    </row>
    <row r="847" spans="4:5" x14ac:dyDescent="0.25">
      <c r="D847" s="71">
        <v>853</v>
      </c>
      <c r="E847" s="71">
        <v>1042</v>
      </c>
    </row>
    <row r="848" spans="4:5" x14ac:dyDescent="0.25">
      <c r="D848" s="71">
        <v>854</v>
      </c>
      <c r="E848" s="71">
        <v>1043</v>
      </c>
    </row>
    <row r="849" spans="4:5" x14ac:dyDescent="0.25">
      <c r="D849" s="71">
        <v>855</v>
      </c>
      <c r="E849" s="71">
        <v>1044</v>
      </c>
    </row>
    <row r="850" spans="4:5" x14ac:dyDescent="0.25">
      <c r="D850" s="71">
        <v>856</v>
      </c>
      <c r="E850" s="71">
        <v>1045</v>
      </c>
    </row>
    <row r="851" spans="4:5" x14ac:dyDescent="0.25">
      <c r="D851" s="71">
        <v>857</v>
      </c>
      <c r="E851" s="71">
        <v>1046</v>
      </c>
    </row>
    <row r="852" spans="4:5" x14ac:dyDescent="0.25">
      <c r="D852" s="71">
        <v>858</v>
      </c>
      <c r="E852" s="71">
        <v>1048</v>
      </c>
    </row>
    <row r="853" spans="4:5" x14ac:dyDescent="0.25">
      <c r="D853" s="71">
        <v>859</v>
      </c>
      <c r="E853" s="71">
        <v>1049</v>
      </c>
    </row>
    <row r="854" spans="4:5" x14ac:dyDescent="0.25">
      <c r="D854" s="71">
        <v>860</v>
      </c>
      <c r="E854" s="71">
        <v>1050</v>
      </c>
    </row>
    <row r="855" spans="4:5" x14ac:dyDescent="0.25">
      <c r="D855" s="71">
        <v>861</v>
      </c>
      <c r="E855" s="71">
        <v>1051</v>
      </c>
    </row>
    <row r="856" spans="4:5" x14ac:dyDescent="0.25">
      <c r="D856" s="71">
        <v>862</v>
      </c>
      <c r="E856" s="71">
        <v>1052</v>
      </c>
    </row>
    <row r="857" spans="4:5" x14ac:dyDescent="0.25">
      <c r="D857" s="71">
        <v>863</v>
      </c>
      <c r="E857" s="71">
        <v>1054</v>
      </c>
    </row>
    <row r="858" spans="4:5" x14ac:dyDescent="0.25">
      <c r="D858" s="71">
        <v>864</v>
      </c>
      <c r="E858" s="71">
        <v>1055</v>
      </c>
    </row>
    <row r="859" spans="4:5" x14ac:dyDescent="0.25">
      <c r="D859" s="71">
        <v>865</v>
      </c>
      <c r="E859" s="71">
        <v>1056</v>
      </c>
    </row>
    <row r="860" spans="4:5" x14ac:dyDescent="0.25">
      <c r="D860" s="71">
        <v>866</v>
      </c>
      <c r="E860" s="71">
        <v>1057</v>
      </c>
    </row>
    <row r="861" spans="4:5" x14ac:dyDescent="0.25">
      <c r="D861" s="71">
        <v>867</v>
      </c>
      <c r="E861" s="71">
        <v>1058</v>
      </c>
    </row>
    <row r="862" spans="4:5" x14ac:dyDescent="0.25">
      <c r="D862" s="71">
        <v>868</v>
      </c>
      <c r="E862" s="71">
        <v>1060</v>
      </c>
    </row>
    <row r="863" spans="4:5" x14ac:dyDescent="0.25">
      <c r="D863" s="71">
        <v>869</v>
      </c>
      <c r="E863" s="71">
        <v>1061</v>
      </c>
    </row>
    <row r="864" spans="4:5" x14ac:dyDescent="0.25">
      <c r="D864" s="71">
        <v>870</v>
      </c>
      <c r="E864" s="71">
        <v>1062</v>
      </c>
    </row>
    <row r="865" spans="4:5" x14ac:dyDescent="0.25">
      <c r="D865" s="71">
        <v>871</v>
      </c>
      <c r="E865" s="71">
        <v>1063</v>
      </c>
    </row>
    <row r="866" spans="4:5" x14ac:dyDescent="0.25">
      <c r="D866" s="71">
        <v>872</v>
      </c>
      <c r="E866" s="71">
        <v>1064</v>
      </c>
    </row>
    <row r="867" spans="4:5" x14ac:dyDescent="0.25">
      <c r="D867" s="71">
        <v>873</v>
      </c>
      <c r="E867" s="71">
        <v>1066</v>
      </c>
    </row>
    <row r="868" spans="4:5" x14ac:dyDescent="0.25">
      <c r="D868" s="71">
        <v>874</v>
      </c>
      <c r="E868" s="71">
        <v>1067</v>
      </c>
    </row>
    <row r="869" spans="4:5" x14ac:dyDescent="0.25">
      <c r="D869" s="71">
        <v>875</v>
      </c>
      <c r="E869" s="71">
        <v>1068</v>
      </c>
    </row>
    <row r="870" spans="4:5" x14ac:dyDescent="0.25">
      <c r="D870" s="71">
        <v>876</v>
      </c>
      <c r="E870" s="71">
        <v>1069</v>
      </c>
    </row>
    <row r="871" spans="4:5" x14ac:dyDescent="0.25">
      <c r="D871" s="71">
        <v>877</v>
      </c>
      <c r="E871" s="71">
        <v>1070</v>
      </c>
    </row>
    <row r="872" spans="4:5" x14ac:dyDescent="0.25">
      <c r="D872" s="71">
        <v>878</v>
      </c>
      <c r="E872" s="71">
        <v>1072</v>
      </c>
    </row>
    <row r="873" spans="4:5" x14ac:dyDescent="0.25">
      <c r="D873" s="71">
        <v>879</v>
      </c>
      <c r="E873" s="71">
        <v>1073</v>
      </c>
    </row>
    <row r="874" spans="4:5" x14ac:dyDescent="0.25">
      <c r="D874" s="71">
        <v>880</v>
      </c>
      <c r="E874" s="71">
        <v>1074</v>
      </c>
    </row>
    <row r="875" spans="4:5" x14ac:dyDescent="0.25">
      <c r="D875" s="71">
        <v>881</v>
      </c>
      <c r="E875" s="71">
        <v>1075</v>
      </c>
    </row>
    <row r="876" spans="4:5" x14ac:dyDescent="0.25">
      <c r="D876" s="71">
        <v>882</v>
      </c>
      <c r="E876" s="71">
        <v>1076</v>
      </c>
    </row>
    <row r="877" spans="4:5" x14ac:dyDescent="0.25">
      <c r="D877" s="71">
        <v>883</v>
      </c>
      <c r="E877" s="71">
        <v>1078</v>
      </c>
    </row>
    <row r="878" spans="4:5" x14ac:dyDescent="0.25">
      <c r="D878" s="71">
        <v>884</v>
      </c>
      <c r="E878" s="71">
        <v>1079</v>
      </c>
    </row>
    <row r="879" spans="4:5" x14ac:dyDescent="0.25">
      <c r="D879" s="71">
        <v>885</v>
      </c>
      <c r="E879" s="71">
        <v>1080</v>
      </c>
    </row>
    <row r="880" spans="4:5" x14ac:dyDescent="0.25">
      <c r="D880" s="71">
        <v>886</v>
      </c>
      <c r="E880" s="71">
        <v>1081</v>
      </c>
    </row>
    <row r="881" spans="4:5" x14ac:dyDescent="0.25">
      <c r="D881" s="71">
        <v>887</v>
      </c>
      <c r="E881" s="71">
        <v>1082</v>
      </c>
    </row>
    <row r="882" spans="4:5" x14ac:dyDescent="0.25">
      <c r="D882" s="71">
        <v>888</v>
      </c>
      <c r="E882" s="71">
        <v>1084</v>
      </c>
    </row>
    <row r="883" spans="4:5" x14ac:dyDescent="0.25">
      <c r="D883" s="71">
        <v>889</v>
      </c>
      <c r="E883" s="71">
        <v>1085</v>
      </c>
    </row>
    <row r="884" spans="4:5" x14ac:dyDescent="0.25">
      <c r="D884" s="71">
        <v>890</v>
      </c>
      <c r="E884" s="71">
        <v>1086</v>
      </c>
    </row>
    <row r="885" spans="4:5" x14ac:dyDescent="0.25">
      <c r="D885" s="71">
        <v>891</v>
      </c>
      <c r="E885" s="71">
        <v>1087</v>
      </c>
    </row>
    <row r="886" spans="4:5" x14ac:dyDescent="0.25">
      <c r="D886" s="71">
        <v>892</v>
      </c>
      <c r="E886" s="71">
        <v>1088</v>
      </c>
    </row>
    <row r="887" spans="4:5" x14ac:dyDescent="0.25">
      <c r="D887" s="71">
        <v>893</v>
      </c>
      <c r="E887" s="71">
        <v>1090</v>
      </c>
    </row>
    <row r="888" spans="4:5" x14ac:dyDescent="0.25">
      <c r="D888" s="71">
        <v>894</v>
      </c>
      <c r="E888" s="71">
        <v>1091</v>
      </c>
    </row>
    <row r="889" spans="4:5" x14ac:dyDescent="0.25">
      <c r="D889" s="71">
        <v>895</v>
      </c>
      <c r="E889" s="71">
        <v>1092</v>
      </c>
    </row>
    <row r="890" spans="4:5" x14ac:dyDescent="0.25">
      <c r="D890" s="71">
        <v>896</v>
      </c>
      <c r="E890" s="71">
        <v>1093</v>
      </c>
    </row>
    <row r="891" spans="4:5" x14ac:dyDescent="0.25">
      <c r="D891" s="71">
        <v>897</v>
      </c>
      <c r="E891" s="71">
        <v>1094</v>
      </c>
    </row>
    <row r="892" spans="4:5" x14ac:dyDescent="0.25">
      <c r="D892" s="71">
        <v>898</v>
      </c>
      <c r="E892" s="71">
        <v>1096</v>
      </c>
    </row>
    <row r="893" spans="4:5" x14ac:dyDescent="0.25">
      <c r="D893" s="71">
        <v>899</v>
      </c>
      <c r="E893" s="71">
        <v>1097</v>
      </c>
    </row>
    <row r="894" spans="4:5" x14ac:dyDescent="0.25">
      <c r="D894" s="71">
        <v>900</v>
      </c>
      <c r="E894" s="71">
        <v>1098</v>
      </c>
    </row>
    <row r="895" spans="4:5" x14ac:dyDescent="0.25">
      <c r="D895" s="71">
        <v>901</v>
      </c>
      <c r="E895" s="71">
        <v>1099</v>
      </c>
    </row>
    <row r="896" spans="4:5" x14ac:dyDescent="0.25">
      <c r="D896" s="71">
        <v>902</v>
      </c>
      <c r="E896" s="71">
        <v>1100</v>
      </c>
    </row>
    <row r="897" spans="4:5" x14ac:dyDescent="0.25">
      <c r="D897" s="71">
        <v>903</v>
      </c>
      <c r="E897" s="71">
        <v>1102</v>
      </c>
    </row>
    <row r="898" spans="4:5" x14ac:dyDescent="0.25">
      <c r="D898" s="71">
        <v>904</v>
      </c>
      <c r="E898" s="71">
        <v>1103</v>
      </c>
    </row>
    <row r="899" spans="4:5" x14ac:dyDescent="0.25">
      <c r="D899" s="71">
        <v>905</v>
      </c>
      <c r="E899" s="71">
        <v>1104</v>
      </c>
    </row>
    <row r="900" spans="4:5" x14ac:dyDescent="0.25">
      <c r="D900" s="71">
        <v>906</v>
      </c>
      <c r="E900" s="71">
        <v>1105</v>
      </c>
    </row>
    <row r="901" spans="4:5" x14ac:dyDescent="0.25">
      <c r="D901" s="71">
        <v>907</v>
      </c>
      <c r="E901" s="71">
        <v>1106</v>
      </c>
    </row>
    <row r="902" spans="4:5" x14ac:dyDescent="0.25">
      <c r="D902" s="71">
        <v>908</v>
      </c>
      <c r="E902" s="71">
        <v>1108</v>
      </c>
    </row>
    <row r="903" spans="4:5" x14ac:dyDescent="0.25">
      <c r="D903" s="71">
        <v>909</v>
      </c>
      <c r="E903" s="71">
        <v>1109</v>
      </c>
    </row>
    <row r="904" spans="4:5" x14ac:dyDescent="0.25">
      <c r="D904" s="71">
        <v>910</v>
      </c>
      <c r="E904" s="71">
        <v>1110</v>
      </c>
    </row>
    <row r="905" spans="4:5" x14ac:dyDescent="0.25">
      <c r="D905" s="71">
        <v>911</v>
      </c>
      <c r="E905" s="71">
        <v>1111</v>
      </c>
    </row>
    <row r="906" spans="4:5" x14ac:dyDescent="0.25">
      <c r="D906" s="71">
        <v>912</v>
      </c>
      <c r="E906" s="71">
        <v>1112</v>
      </c>
    </row>
    <row r="907" spans="4:5" x14ac:dyDescent="0.25">
      <c r="D907" s="71">
        <v>913</v>
      </c>
      <c r="E907" s="71">
        <v>1114</v>
      </c>
    </row>
    <row r="908" spans="4:5" x14ac:dyDescent="0.25">
      <c r="D908" s="71">
        <v>914</v>
      </c>
      <c r="E908" s="71">
        <v>1115</v>
      </c>
    </row>
    <row r="909" spans="4:5" x14ac:dyDescent="0.25">
      <c r="D909" s="71">
        <v>915</v>
      </c>
      <c r="E909" s="71">
        <v>1116</v>
      </c>
    </row>
    <row r="910" spans="4:5" x14ac:dyDescent="0.25">
      <c r="D910" s="71">
        <v>916</v>
      </c>
      <c r="E910" s="71">
        <v>1117</v>
      </c>
    </row>
    <row r="911" spans="4:5" x14ac:dyDescent="0.25">
      <c r="D911" s="71">
        <v>917</v>
      </c>
      <c r="E911" s="71">
        <v>1118</v>
      </c>
    </row>
    <row r="912" spans="4:5" x14ac:dyDescent="0.25">
      <c r="D912" s="71">
        <v>918</v>
      </c>
      <c r="E912" s="71">
        <v>1120</v>
      </c>
    </row>
    <row r="913" spans="4:5" x14ac:dyDescent="0.25">
      <c r="D913" s="71">
        <v>919</v>
      </c>
      <c r="E913" s="71">
        <v>1121</v>
      </c>
    </row>
    <row r="914" spans="4:5" x14ac:dyDescent="0.25">
      <c r="D914" s="71">
        <v>920</v>
      </c>
      <c r="E914" s="71">
        <v>1122</v>
      </c>
    </row>
    <row r="915" spans="4:5" x14ac:dyDescent="0.25">
      <c r="D915" s="71">
        <v>921</v>
      </c>
      <c r="E915" s="71">
        <v>1123</v>
      </c>
    </row>
    <row r="916" spans="4:5" x14ac:dyDescent="0.25">
      <c r="D916" s="71">
        <v>922</v>
      </c>
      <c r="E916" s="71">
        <v>1124</v>
      </c>
    </row>
    <row r="917" spans="4:5" x14ac:dyDescent="0.25">
      <c r="D917" s="71">
        <v>923</v>
      </c>
      <c r="E917" s="71">
        <v>1126</v>
      </c>
    </row>
    <row r="918" spans="4:5" x14ac:dyDescent="0.25">
      <c r="D918" s="71">
        <v>924</v>
      </c>
      <c r="E918" s="71">
        <v>1127</v>
      </c>
    </row>
    <row r="919" spans="4:5" x14ac:dyDescent="0.25">
      <c r="D919" s="71">
        <v>925</v>
      </c>
      <c r="E919" s="71">
        <v>1128</v>
      </c>
    </row>
    <row r="920" spans="4:5" x14ac:dyDescent="0.25">
      <c r="D920" s="71">
        <v>926</v>
      </c>
      <c r="E920" s="71">
        <v>1129</v>
      </c>
    </row>
    <row r="921" spans="4:5" x14ac:dyDescent="0.25">
      <c r="D921" s="71">
        <v>927</v>
      </c>
      <c r="E921" s="71">
        <v>1130</v>
      </c>
    </row>
    <row r="922" spans="4:5" x14ac:dyDescent="0.25">
      <c r="D922" s="71">
        <v>928</v>
      </c>
      <c r="E922" s="71">
        <v>1132</v>
      </c>
    </row>
    <row r="923" spans="4:5" x14ac:dyDescent="0.25">
      <c r="D923" s="71">
        <v>929</v>
      </c>
      <c r="E923" s="71">
        <v>1133</v>
      </c>
    </row>
    <row r="924" spans="4:5" x14ac:dyDescent="0.25">
      <c r="D924" s="71">
        <v>930</v>
      </c>
      <c r="E924" s="71">
        <v>1134</v>
      </c>
    </row>
    <row r="925" spans="4:5" x14ac:dyDescent="0.25">
      <c r="D925" s="71">
        <v>931</v>
      </c>
      <c r="E925" s="71">
        <v>1135</v>
      </c>
    </row>
    <row r="926" spans="4:5" x14ac:dyDescent="0.25">
      <c r="D926" s="71">
        <v>932</v>
      </c>
      <c r="E926" s="71">
        <v>1136</v>
      </c>
    </row>
    <row r="927" spans="4:5" x14ac:dyDescent="0.25">
      <c r="D927" s="71">
        <v>933</v>
      </c>
      <c r="E927" s="71">
        <v>1138</v>
      </c>
    </row>
    <row r="928" spans="4:5" x14ac:dyDescent="0.25">
      <c r="D928" s="71">
        <v>934</v>
      </c>
      <c r="E928" s="71">
        <v>1139</v>
      </c>
    </row>
    <row r="929" spans="4:5" x14ac:dyDescent="0.25">
      <c r="D929" s="71">
        <v>935</v>
      </c>
      <c r="E929" s="71">
        <v>1140</v>
      </c>
    </row>
    <row r="930" spans="4:5" x14ac:dyDescent="0.25">
      <c r="D930" s="71">
        <v>936</v>
      </c>
      <c r="E930" s="71">
        <v>1141</v>
      </c>
    </row>
    <row r="931" spans="4:5" x14ac:dyDescent="0.25">
      <c r="D931" s="71">
        <v>937</v>
      </c>
      <c r="E931" s="71">
        <v>1142</v>
      </c>
    </row>
    <row r="932" spans="4:5" x14ac:dyDescent="0.25">
      <c r="D932" s="71">
        <v>938</v>
      </c>
      <c r="E932" s="71">
        <v>1144</v>
      </c>
    </row>
    <row r="933" spans="4:5" x14ac:dyDescent="0.25">
      <c r="D933" s="71">
        <v>939</v>
      </c>
      <c r="E933" s="71">
        <v>1145</v>
      </c>
    </row>
    <row r="934" spans="4:5" x14ac:dyDescent="0.25">
      <c r="D934" s="71">
        <v>940</v>
      </c>
      <c r="E934" s="71">
        <v>1146</v>
      </c>
    </row>
    <row r="935" spans="4:5" x14ac:dyDescent="0.25">
      <c r="D935" s="71">
        <v>941</v>
      </c>
      <c r="E935" s="71">
        <v>1147</v>
      </c>
    </row>
    <row r="936" spans="4:5" x14ac:dyDescent="0.25">
      <c r="D936" s="71">
        <v>942</v>
      </c>
      <c r="E936" s="71">
        <v>1148</v>
      </c>
    </row>
    <row r="937" spans="4:5" x14ac:dyDescent="0.25">
      <c r="D937" s="71">
        <v>943</v>
      </c>
      <c r="E937" s="71">
        <v>1150</v>
      </c>
    </row>
    <row r="938" spans="4:5" x14ac:dyDescent="0.25">
      <c r="D938" s="71">
        <v>944</v>
      </c>
      <c r="E938" s="71">
        <v>1151</v>
      </c>
    </row>
    <row r="939" spans="4:5" x14ac:dyDescent="0.25">
      <c r="D939" s="71">
        <v>945</v>
      </c>
      <c r="E939" s="71">
        <v>1152</v>
      </c>
    </row>
    <row r="940" spans="4:5" x14ac:dyDescent="0.25">
      <c r="D940" s="71">
        <v>946</v>
      </c>
      <c r="E940" s="71">
        <v>1153</v>
      </c>
    </row>
    <row r="941" spans="4:5" x14ac:dyDescent="0.25">
      <c r="D941" s="71">
        <v>947</v>
      </c>
      <c r="E941" s="71">
        <v>1154</v>
      </c>
    </row>
    <row r="942" spans="4:5" x14ac:dyDescent="0.25">
      <c r="D942" s="71">
        <v>948</v>
      </c>
      <c r="E942" s="71">
        <v>1156</v>
      </c>
    </row>
    <row r="943" spans="4:5" x14ac:dyDescent="0.25">
      <c r="D943" s="71">
        <v>949</v>
      </c>
      <c r="E943" s="71">
        <v>1157</v>
      </c>
    </row>
    <row r="944" spans="4:5" x14ac:dyDescent="0.25">
      <c r="D944" s="71">
        <v>950</v>
      </c>
      <c r="E944" s="71">
        <v>1158</v>
      </c>
    </row>
    <row r="945" spans="4:5" x14ac:dyDescent="0.25">
      <c r="D945" s="71">
        <v>951</v>
      </c>
      <c r="E945" s="71">
        <v>1159</v>
      </c>
    </row>
    <row r="946" spans="4:5" x14ac:dyDescent="0.25">
      <c r="D946" s="71">
        <v>952</v>
      </c>
      <c r="E946" s="71">
        <v>1160</v>
      </c>
    </row>
    <row r="947" spans="4:5" x14ac:dyDescent="0.25">
      <c r="D947" s="71">
        <v>953</v>
      </c>
      <c r="E947" s="71">
        <v>1162</v>
      </c>
    </row>
    <row r="948" spans="4:5" x14ac:dyDescent="0.25">
      <c r="D948" s="71">
        <v>954</v>
      </c>
      <c r="E948" s="71">
        <v>1163</v>
      </c>
    </row>
    <row r="949" spans="4:5" x14ac:dyDescent="0.25">
      <c r="D949" s="71">
        <v>955</v>
      </c>
      <c r="E949" s="71">
        <v>1164</v>
      </c>
    </row>
    <row r="950" spans="4:5" x14ac:dyDescent="0.25">
      <c r="D950" s="71">
        <v>956</v>
      </c>
      <c r="E950" s="71">
        <v>1165</v>
      </c>
    </row>
    <row r="951" spans="4:5" x14ac:dyDescent="0.25">
      <c r="D951" s="71">
        <v>957</v>
      </c>
      <c r="E951" s="71">
        <v>1166</v>
      </c>
    </row>
    <row r="952" spans="4:5" x14ac:dyDescent="0.25">
      <c r="D952" s="71">
        <v>958</v>
      </c>
      <c r="E952" s="71">
        <v>1168</v>
      </c>
    </row>
    <row r="953" spans="4:5" x14ac:dyDescent="0.25">
      <c r="D953" s="71">
        <v>959</v>
      </c>
      <c r="E953" s="71">
        <v>1169</v>
      </c>
    </row>
    <row r="954" spans="4:5" x14ac:dyDescent="0.25">
      <c r="D954" s="71">
        <v>960</v>
      </c>
      <c r="E954" s="71">
        <v>1170</v>
      </c>
    </row>
    <row r="955" spans="4:5" x14ac:dyDescent="0.25">
      <c r="D955" s="71">
        <v>961</v>
      </c>
      <c r="E955" s="71">
        <v>1171</v>
      </c>
    </row>
    <row r="956" spans="4:5" x14ac:dyDescent="0.25">
      <c r="D956" s="71">
        <v>962</v>
      </c>
      <c r="E956" s="71">
        <v>1172</v>
      </c>
    </row>
    <row r="957" spans="4:5" x14ac:dyDescent="0.25">
      <c r="D957" s="71">
        <v>963</v>
      </c>
      <c r="E957" s="71">
        <v>1174</v>
      </c>
    </row>
    <row r="958" spans="4:5" x14ac:dyDescent="0.25">
      <c r="D958" s="71">
        <v>964</v>
      </c>
      <c r="E958" s="71">
        <v>1175</v>
      </c>
    </row>
    <row r="959" spans="4:5" x14ac:dyDescent="0.25">
      <c r="D959" s="71">
        <v>965</v>
      </c>
      <c r="E959" s="71">
        <v>1176</v>
      </c>
    </row>
    <row r="960" spans="4:5" x14ac:dyDescent="0.25">
      <c r="D960" s="71">
        <v>966</v>
      </c>
      <c r="E960" s="71">
        <v>1177</v>
      </c>
    </row>
    <row r="961" spans="4:5" x14ac:dyDescent="0.25">
      <c r="D961" s="71">
        <v>967</v>
      </c>
      <c r="E961" s="71">
        <v>1178</v>
      </c>
    </row>
    <row r="962" spans="4:5" x14ac:dyDescent="0.25">
      <c r="D962" s="71">
        <v>968</v>
      </c>
      <c r="E962" s="71">
        <v>1180</v>
      </c>
    </row>
    <row r="963" spans="4:5" x14ac:dyDescent="0.25">
      <c r="D963" s="71">
        <v>969</v>
      </c>
      <c r="E963" s="71">
        <v>1181</v>
      </c>
    </row>
    <row r="964" spans="4:5" x14ac:dyDescent="0.25">
      <c r="D964" s="71">
        <v>970</v>
      </c>
      <c r="E964" s="71">
        <v>1182</v>
      </c>
    </row>
    <row r="965" spans="4:5" x14ac:dyDescent="0.25">
      <c r="D965" s="71">
        <v>971</v>
      </c>
      <c r="E965" s="71">
        <v>1183</v>
      </c>
    </row>
    <row r="966" spans="4:5" x14ac:dyDescent="0.25">
      <c r="D966" s="71">
        <v>972</v>
      </c>
      <c r="E966" s="71">
        <v>1184</v>
      </c>
    </row>
    <row r="967" spans="4:5" x14ac:dyDescent="0.25">
      <c r="D967" s="71">
        <v>973</v>
      </c>
      <c r="E967" s="71">
        <v>1186</v>
      </c>
    </row>
    <row r="968" spans="4:5" x14ac:dyDescent="0.25">
      <c r="D968" s="71">
        <v>974</v>
      </c>
      <c r="E968" s="71">
        <v>1187</v>
      </c>
    </row>
    <row r="969" spans="4:5" x14ac:dyDescent="0.25">
      <c r="D969" s="71">
        <v>975</v>
      </c>
      <c r="E969" s="71">
        <v>1188</v>
      </c>
    </row>
    <row r="970" spans="4:5" x14ac:dyDescent="0.25">
      <c r="D970" s="71">
        <v>976</v>
      </c>
      <c r="E970" s="71">
        <v>1189</v>
      </c>
    </row>
    <row r="971" spans="4:5" x14ac:dyDescent="0.25">
      <c r="D971" s="71">
        <v>977</v>
      </c>
      <c r="E971" s="71">
        <v>1190</v>
      </c>
    </row>
    <row r="972" spans="4:5" x14ac:dyDescent="0.25">
      <c r="D972" s="71">
        <v>978</v>
      </c>
      <c r="E972" s="71">
        <v>1192</v>
      </c>
    </row>
    <row r="973" spans="4:5" x14ac:dyDescent="0.25">
      <c r="D973" s="71">
        <v>979</v>
      </c>
      <c r="E973" s="71">
        <v>1193</v>
      </c>
    </row>
    <row r="974" spans="4:5" x14ac:dyDescent="0.25">
      <c r="D974" s="71">
        <v>980</v>
      </c>
      <c r="E974" s="71">
        <v>1194</v>
      </c>
    </row>
    <row r="975" spans="4:5" x14ac:dyDescent="0.25">
      <c r="D975" s="71">
        <v>981</v>
      </c>
      <c r="E975" s="71">
        <v>1195</v>
      </c>
    </row>
    <row r="976" spans="4:5" x14ac:dyDescent="0.25">
      <c r="D976" s="71">
        <v>982</v>
      </c>
      <c r="E976" s="71">
        <v>1196</v>
      </c>
    </row>
    <row r="977" spans="4:5" x14ac:dyDescent="0.25">
      <c r="D977" s="71">
        <v>983</v>
      </c>
      <c r="E977" s="71">
        <v>1198</v>
      </c>
    </row>
    <row r="978" spans="4:5" x14ac:dyDescent="0.25">
      <c r="D978" s="71">
        <v>984</v>
      </c>
      <c r="E978" s="71">
        <v>1199</v>
      </c>
    </row>
    <row r="979" spans="4:5" x14ac:dyDescent="0.25">
      <c r="D979" s="71">
        <v>985</v>
      </c>
      <c r="E979" s="71">
        <v>1200</v>
      </c>
    </row>
    <row r="980" spans="4:5" x14ac:dyDescent="0.25">
      <c r="D980" s="71">
        <v>986</v>
      </c>
      <c r="E980" s="71">
        <v>1201</v>
      </c>
    </row>
    <row r="981" spans="4:5" x14ac:dyDescent="0.25">
      <c r="D981" s="71">
        <v>987</v>
      </c>
      <c r="E981" s="71">
        <v>1202</v>
      </c>
    </row>
    <row r="982" spans="4:5" x14ac:dyDescent="0.25">
      <c r="D982" s="71">
        <v>988</v>
      </c>
      <c r="E982" s="71">
        <v>1204</v>
      </c>
    </row>
    <row r="983" spans="4:5" x14ac:dyDescent="0.25">
      <c r="D983" s="71">
        <v>989</v>
      </c>
      <c r="E983" s="71">
        <v>1205</v>
      </c>
    </row>
    <row r="984" spans="4:5" x14ac:dyDescent="0.25">
      <c r="D984" s="71">
        <v>990</v>
      </c>
      <c r="E984" s="71">
        <v>1206</v>
      </c>
    </row>
    <row r="985" spans="4:5" x14ac:dyDescent="0.25">
      <c r="D985" s="71">
        <v>991</v>
      </c>
      <c r="E985" s="71">
        <v>1207</v>
      </c>
    </row>
    <row r="986" spans="4:5" x14ac:dyDescent="0.25">
      <c r="D986" s="71">
        <v>992</v>
      </c>
      <c r="E986" s="71">
        <v>1208</v>
      </c>
    </row>
    <row r="987" spans="4:5" x14ac:dyDescent="0.25">
      <c r="D987" s="71">
        <v>993</v>
      </c>
      <c r="E987" s="71">
        <v>1210</v>
      </c>
    </row>
    <row r="988" spans="4:5" x14ac:dyDescent="0.25">
      <c r="D988" s="71">
        <v>994</v>
      </c>
      <c r="E988" s="71">
        <v>1211</v>
      </c>
    </row>
    <row r="989" spans="4:5" x14ac:dyDescent="0.25">
      <c r="D989" s="71">
        <v>995</v>
      </c>
      <c r="E989" s="71">
        <v>1212</v>
      </c>
    </row>
    <row r="990" spans="4:5" x14ac:dyDescent="0.25">
      <c r="D990" s="71">
        <v>996</v>
      </c>
      <c r="E990" s="71">
        <v>1213</v>
      </c>
    </row>
    <row r="991" spans="4:5" x14ac:dyDescent="0.25">
      <c r="D991" s="71">
        <v>997</v>
      </c>
      <c r="E991" s="71">
        <v>1214</v>
      </c>
    </row>
    <row r="992" spans="4:5" x14ac:dyDescent="0.25">
      <c r="D992" s="71">
        <v>998</v>
      </c>
      <c r="E992" s="71">
        <v>1216</v>
      </c>
    </row>
    <row r="993" spans="4:5" x14ac:dyDescent="0.25">
      <c r="D993" s="71">
        <v>999</v>
      </c>
      <c r="E993" s="71">
        <v>1217</v>
      </c>
    </row>
    <row r="994" spans="4:5" x14ac:dyDescent="0.25">
      <c r="D994" s="71">
        <v>1000</v>
      </c>
      <c r="E994" s="71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2020-04-17T08:16:24Z</cp:lastPrinted>
  <dcterms:created xsi:type="dcterms:W3CDTF">2018-03-02T08:36:26Z</dcterms:created>
  <dcterms:modified xsi:type="dcterms:W3CDTF">2021-03-26T09:51:30Z</dcterms:modified>
</cp:coreProperties>
</file>